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oji dokumenti\NATAŠA\ODPRTI POSTOPKI\14_2017_Dozidava in rekonstrukcija OŠ Koprivnica\Popravek_7_11_2017\"/>
    </mc:Choice>
  </mc:AlternateContent>
  <bookViews>
    <workbookView xWindow="0" yWindow="0" windowWidth="13830" windowHeight="6435"/>
  </bookViews>
  <sheets>
    <sheet name="SPEC. TEHNOLOŠKE OPREME KUHINJE" sheetId="1" r:id="rId1"/>
    <sheet name="SEZNAM PONUJENE OPREME" sheetId="3" r:id="rId2"/>
  </sheets>
  <definedNames>
    <definedName name="_xlnm._FilterDatabase" localSheetId="0" hidden="1">'SPEC. TEHNOLOŠKE OPREME KUHINJE'!$A$117:$E$1470</definedName>
    <definedName name="_xlnm.Print_Titles" localSheetId="1">'SEZNAM PONUJENE OPREME'!$3:$4</definedName>
    <definedName name="_xlnm.Print_Titles" localSheetId="0">'SPEC. TEHNOLOŠKE OPREME KUHINJE'!$117:$117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72" i="1" l="1"/>
  <c r="E1470" i="1"/>
  <c r="E1468" i="1"/>
  <c r="E1466" i="1"/>
  <c r="E1464" i="1"/>
  <c r="E1461" i="1"/>
  <c r="E1459" i="1"/>
  <c r="E1457" i="1"/>
  <c r="E1455" i="1"/>
  <c r="E1447" i="1"/>
  <c r="E1441" i="1"/>
  <c r="E1435" i="1"/>
  <c r="E1429" i="1"/>
  <c r="E1423" i="1"/>
  <c r="E1403" i="1"/>
  <c r="E1392" i="1"/>
  <c r="E1378" i="1"/>
  <c r="E1364" i="1"/>
  <c r="E1351" i="1"/>
  <c r="E1289" i="1"/>
  <c r="E1283" i="1"/>
  <c r="E1266" i="1"/>
  <c r="E1260" i="1"/>
  <c r="E1247" i="1"/>
  <c r="E1238" i="1"/>
  <c r="E1217" i="1"/>
  <c r="E1209" i="1"/>
  <c r="E1203" i="1"/>
  <c r="E1196" i="1"/>
  <c r="E1190" i="1"/>
  <c r="E1179" i="1"/>
  <c r="E1173" i="1"/>
  <c r="E1154" i="1"/>
  <c r="E1142" i="1"/>
  <c r="E1134" i="1"/>
  <c r="E1104" i="1"/>
  <c r="E1100" i="1"/>
  <c r="E1089" i="1"/>
  <c r="E1075" i="1"/>
  <c r="E1038" i="1"/>
  <c r="E1024" i="1"/>
  <c r="E999" i="1"/>
  <c r="E989" i="1"/>
  <c r="E984" i="1"/>
  <c r="E977" i="1"/>
  <c r="E972" i="1"/>
  <c r="E951" i="1"/>
  <c r="E944" i="1"/>
  <c r="E923" i="1"/>
  <c r="E909" i="1"/>
  <c r="E903" i="1"/>
  <c r="E898" i="1"/>
  <c r="E878" i="1"/>
  <c r="E858" i="1"/>
  <c r="E847" i="1"/>
  <c r="E837" i="1"/>
  <c r="E831" i="1"/>
  <c r="E826" i="1"/>
  <c r="E806" i="1"/>
  <c r="E795" i="1"/>
  <c r="E790" i="1"/>
  <c r="E770" i="1"/>
  <c r="E754" i="1"/>
  <c r="E732" i="1"/>
  <c r="E727" i="1"/>
  <c r="E714" i="1"/>
  <c r="E702" i="1"/>
  <c r="E643" i="1"/>
  <c r="E637" i="1"/>
  <c r="E632" i="1"/>
  <c r="E614" i="1"/>
  <c r="E598" i="1"/>
  <c r="E592" i="1"/>
  <c r="E586" i="1"/>
  <c r="E579" i="1"/>
  <c r="E570" i="1"/>
  <c r="E565" i="1"/>
  <c r="E547" i="1"/>
  <c r="E536" i="1"/>
  <c r="E523" i="1"/>
  <c r="E513" i="1"/>
  <c r="E496" i="1"/>
  <c r="E481" i="1"/>
  <c r="E475" i="1"/>
  <c r="E470" i="1"/>
  <c r="E454" i="1"/>
  <c r="E438" i="1"/>
  <c r="E430" i="1"/>
  <c r="E423" i="1"/>
  <c r="E415" i="1"/>
  <c r="E409" i="1"/>
  <c r="E403" i="1"/>
  <c r="E397" i="1"/>
  <c r="E381" i="1"/>
  <c r="E360" i="1"/>
  <c r="E339" i="1"/>
  <c r="E302" i="1"/>
  <c r="E257" i="1"/>
  <c r="E241" i="1"/>
  <c r="E225" i="1"/>
  <c r="E219" i="1"/>
  <c r="E213" i="1"/>
  <c r="E204" i="1"/>
  <c r="E193" i="1"/>
  <c r="E180" i="1"/>
  <c r="E174" i="1"/>
  <c r="E153" i="1"/>
  <c r="E139" i="1"/>
  <c r="E83" i="1"/>
  <c r="E105" i="1" l="1"/>
  <c r="E102" i="1"/>
  <c r="E100" i="1"/>
  <c r="E965" i="1"/>
  <c r="E99" i="1" s="1"/>
  <c r="E90" i="1"/>
  <c r="E89" i="1"/>
  <c r="E88" i="1"/>
  <c r="E86" i="1"/>
  <c r="E85" i="1"/>
  <c r="E95" i="1" l="1"/>
  <c r="E103" i="1"/>
  <c r="E93" i="1"/>
  <c r="E96" i="1"/>
  <c r="E87" i="1"/>
  <c r="E97" i="1"/>
  <c r="E91" i="1"/>
  <c r="E92" i="1"/>
  <c r="E98" i="1"/>
  <c r="E101" i="1"/>
  <c r="E104" i="1"/>
  <c r="E123" i="1"/>
  <c r="E84" i="1" s="1"/>
  <c r="E94" i="1"/>
  <c r="E107" i="1" l="1"/>
  <c r="A105" i="1"/>
  <c r="B105" i="1"/>
  <c r="A104" i="1"/>
  <c r="B104" i="1"/>
  <c r="A103" i="1"/>
  <c r="B103" i="1"/>
  <c r="A102" i="1"/>
  <c r="B102" i="1"/>
  <c r="A101" i="1"/>
  <c r="B101" i="1"/>
  <c r="A100" i="1"/>
  <c r="B100" i="1"/>
  <c r="A99" i="1"/>
  <c r="B99" i="1"/>
  <c r="A98" i="1"/>
  <c r="B98" i="1"/>
  <c r="A97" i="1"/>
  <c r="B97" i="1"/>
  <c r="A96" i="1"/>
  <c r="B96" i="1"/>
  <c r="A95" i="1"/>
  <c r="B95" i="1"/>
  <c r="A94" i="1"/>
  <c r="B94" i="1"/>
  <c r="A93" i="1"/>
  <c r="B93" i="1"/>
  <c r="A92" i="1"/>
  <c r="B92" i="1"/>
  <c r="A91" i="1"/>
  <c r="B91" i="1"/>
  <c r="A90" i="1"/>
  <c r="B90" i="1"/>
  <c r="A89" i="1"/>
  <c r="B89" i="1"/>
  <c r="A88" i="1"/>
  <c r="B88" i="1"/>
  <c r="A87" i="1"/>
  <c r="B87" i="1"/>
  <c r="A86" i="1"/>
  <c r="B86" i="1"/>
  <c r="A85" i="1"/>
  <c r="B85" i="1"/>
  <c r="A84" i="1"/>
  <c r="B84" i="1"/>
  <c r="A83" i="1"/>
  <c r="B83" i="1"/>
  <c r="E108" i="1" l="1"/>
  <c r="E109" i="1" l="1"/>
  <c r="E110" i="1" l="1"/>
  <c r="E112" i="1" s="1"/>
</calcChain>
</file>

<file path=xl/sharedStrings.xml><?xml version="1.0" encoding="utf-8"?>
<sst xmlns="http://schemas.openxmlformats.org/spreadsheetml/2006/main" count="1699" uniqueCount="905">
  <si>
    <t>1.</t>
  </si>
  <si>
    <t>INOX REGAL</t>
  </si>
  <si>
    <t>3x polna prestavljiva polica</t>
  </si>
  <si>
    <t>sistem sestavljanje brez uporabe orodja</t>
  </si>
  <si>
    <t>raster za nastavljanje polic po višini 100 mm</t>
  </si>
  <si>
    <t>nastavljive okrogle noge fi 40 mm</t>
  </si>
  <si>
    <t>2.</t>
  </si>
  <si>
    <t>2.1</t>
  </si>
  <si>
    <t>3.</t>
  </si>
  <si>
    <t>3.1</t>
  </si>
  <si>
    <t>4.</t>
  </si>
  <si>
    <t>4.1</t>
  </si>
  <si>
    <t>5.</t>
  </si>
  <si>
    <t>5.1</t>
  </si>
  <si>
    <t>5.2</t>
  </si>
  <si>
    <t xml:space="preserve">INOX VOZIČEK ZA ODPADKE S POKROVOM </t>
  </si>
  <si>
    <t>4x kolesa, ročno odpiranje</t>
  </si>
  <si>
    <t>kapacitete cca 50 l</t>
  </si>
  <si>
    <t>dim.: fi 390 x h 645</t>
  </si>
  <si>
    <t xml:space="preserve">LUPILNICA KROMPIRJA </t>
  </si>
  <si>
    <t>INOX KONZOLNA POLICA</t>
  </si>
  <si>
    <t>6.</t>
  </si>
  <si>
    <t>6.1</t>
  </si>
  <si>
    <t>7.</t>
  </si>
  <si>
    <t>7.1</t>
  </si>
  <si>
    <t>7.2</t>
  </si>
  <si>
    <t>INOX UMIVALNIK ZA ROKE</t>
  </si>
  <si>
    <t>8.</t>
  </si>
  <si>
    <t>8.1</t>
  </si>
  <si>
    <t>8.2</t>
  </si>
  <si>
    <t>8.4</t>
  </si>
  <si>
    <t>9.</t>
  </si>
  <si>
    <t>9.1</t>
  </si>
  <si>
    <t>9.2</t>
  </si>
  <si>
    <t>9.3</t>
  </si>
  <si>
    <t>10.</t>
  </si>
  <si>
    <t>10.1</t>
  </si>
  <si>
    <t>10.2</t>
  </si>
  <si>
    <t>10.3</t>
  </si>
  <si>
    <t>11.</t>
  </si>
  <si>
    <t>11.1</t>
  </si>
  <si>
    <t>11.2</t>
  </si>
  <si>
    <t>11.3</t>
  </si>
  <si>
    <t>ORGANSKI ODPADKI</t>
  </si>
  <si>
    <t>dim. 1000x500x2000</t>
  </si>
  <si>
    <t>POMIVANJE KUHINJSKE POSODE</t>
  </si>
  <si>
    <t>AVTOMATSKI MEHČALEC VODE</t>
  </si>
  <si>
    <t>Naročnik:</t>
  </si>
  <si>
    <t>Objekt:</t>
  </si>
  <si>
    <t>Vrsta projektne dokumentacije:</t>
  </si>
  <si>
    <t>Odgovorni projektant tehnologije kuhinje:</t>
  </si>
  <si>
    <t>ATELJE KS d.o.o.</t>
  </si>
  <si>
    <t>Hafnerjevo naselje 17</t>
  </si>
  <si>
    <t>4220 Škofja Loka</t>
  </si>
  <si>
    <t>Številka načrta:</t>
  </si>
  <si>
    <t>Poz</t>
  </si>
  <si>
    <t>Opis</t>
  </si>
  <si>
    <t>Kol</t>
  </si>
  <si>
    <t>OBČINA KRŠKO</t>
  </si>
  <si>
    <t>OSNOVNA ŠOLA KOPRIVNICA</t>
  </si>
  <si>
    <t>PZI- Projektza izvedbo</t>
  </si>
  <si>
    <t>TP-20-2017</t>
  </si>
  <si>
    <t>Datum: Maj 2017</t>
  </si>
  <si>
    <t>EKONOMSKI VHOD</t>
  </si>
  <si>
    <t>PREVZEM SUROVIN</t>
  </si>
  <si>
    <t xml:space="preserve">INOX TALNA REŠETKA </t>
  </si>
  <si>
    <t>· izvedba v inox Aisi 304</t>
  </si>
  <si>
    <t>· bazenom iz inox pločevine minimalne debeline 1,5 mm</t>
  </si>
  <si>
    <t>· višina bazena z rešetko je 160 mm</t>
  </si>
  <si>
    <t>· sifoniziran odtok fi 75 - horizontalni</t>
  </si>
  <si>
    <t>· inox sito za večje odpadke z luknjami fi 7</t>
  </si>
  <si>
    <t>· inox pohodna mreža nedrsna izdelana iz lasersko rezanih profilov debeline 2 mm, višine 20 mm ter sestavljena v mrežo s kvadratnimi luknjami 25x25</t>
  </si>
  <si>
    <t>· inox zapora pri glodalcem</t>
  </si>
  <si>
    <t>· privarjena sidra za vgradnjo</t>
  </si>
  <si>
    <t>· prirobnica za hidro izolacijo</t>
  </si>
  <si>
    <t>dim. 300x300x160 mm</t>
  </si>
  <si>
    <t>odtok: Æ75</t>
  </si>
  <si>
    <t>TALNA ELEKTRONSKA SKLADIŠČNA TEHTNICA</t>
  </si>
  <si>
    <t>dim.500x400x110 /900</t>
  </si>
  <si>
    <t xml:space="preserve">Sprejemnik bremena je izdelan iz standardno obarvane jeklene konstrukcije in prokron  </t>
  </si>
  <si>
    <t>(inox) tehtalne površine. V konstrukcijo je vgrajena ena  merilna celica, ki omogoča</t>
  </si>
  <si>
    <t xml:space="preserve">kvalitetno in natančno tehtanje po celotni površini   sprejemnika bremena. </t>
  </si>
  <si>
    <t>Velikost sprejemnika bremena je 500 x 400 mm</t>
  </si>
  <si>
    <t>Elektronska merilna naprava  omogoča</t>
  </si>
  <si>
    <t xml:space="preserve">prikaz bruto, neto ali tara mase </t>
  </si>
  <si>
    <t>ničliranje, tariranje in detariranje tehtnice</t>
  </si>
  <si>
    <t>računalniška komunikacija RS 232C ali RS 485* * opcija</t>
  </si>
  <si>
    <t>Merilno območje: do  150 kg</t>
  </si>
  <si>
    <t>Delitev: 50 g</t>
  </si>
  <si>
    <t>Razred točnosti: III</t>
  </si>
  <si>
    <t>Tehtnica mora biti overjena kot obračunsko merilo</t>
  </si>
  <si>
    <t>priključna moč: 0,25kW 1N-230N</t>
  </si>
  <si>
    <t>Metrološki podatki:</t>
  </si>
  <si>
    <t>Merilno območje: do 150 kg</t>
  </si>
  <si>
    <t>INOX PLATO VOZIČEK</t>
  </si>
  <si>
    <t>Enoetažni transportni voziček izdelan iz nerjaveče</t>
  </si>
  <si>
    <t>dim. 600 x 900  x 970 mm</t>
  </si>
  <si>
    <t>GARDEROBA SANITARIJE ZAPOSLENI KUHINJA</t>
  </si>
  <si>
    <t>DVODELNA GARDEROBNA OMARA KOVINSKE IZVEDBE</t>
  </si>
  <si>
    <t>po sredini horizontalna pregradna stena</t>
  </si>
  <si>
    <t>krilna vrata z odprtinami za zračenje</t>
  </si>
  <si>
    <t>vgrajena ključavnica</t>
  </si>
  <si>
    <t>barva po izbiri uporabnika</t>
  </si>
  <si>
    <t>dim. 300x500x1800 mm</t>
  </si>
  <si>
    <t>Barva po izbiri projektanta</t>
  </si>
  <si>
    <t>PROSTOR ZA HLADILNIKE</t>
  </si>
  <si>
    <t>INOX ZAMRZOVALNA OMARA</t>
  </si>
  <si>
    <t>V celoti izdelan iz nerjaveče pločevine AISI 304. Notranjost izdelana iz enega kosa z vtisnjenimi vodili za mreže GN 2/1. Polna vrata. Temperaturni razponi: -24 / -12 ° C.  Avtomatsko "inteligentno" odtajanje. Opremljen z lučjo in ključavnico.</t>
  </si>
  <si>
    <t>Temperaturna območja, ° C -24 / -12</t>
  </si>
  <si>
    <t>Poraba energije E24, kW / h 6,63</t>
  </si>
  <si>
    <t>Poraba energije / leto, kW / h 2420</t>
  </si>
  <si>
    <t>Standard EN 16825</t>
  </si>
  <si>
    <t>Indeks energetske učinkovitosti 59,08</t>
  </si>
  <si>
    <t>Neto uporabna prostornina, LT 466</t>
  </si>
  <si>
    <t>Bruto litrov 580</t>
  </si>
  <si>
    <t>Podnebja razred 5 (+ 40 ° C, 40% R.H.)</t>
  </si>
  <si>
    <t>Hladilnik je namenjena za uporabo pri temperaturah okolice do 40° C "</t>
  </si>
  <si>
    <t>Plin /GWP- R404A/3922</t>
  </si>
  <si>
    <t>letna poraba: 2420 kWh</t>
  </si>
  <si>
    <t>Količina plina, kg 0,32</t>
  </si>
  <si>
    <t>LWA dB (A) 65</t>
  </si>
  <si>
    <t>Odtajanje avtomatsko "inteligentni" odtajanje z vročim plinom, ki se aktivira šele, ko je potrebno</t>
  </si>
  <si>
    <t>Izhlapevanje kondenzna avtomatsko</t>
  </si>
  <si>
    <t>Hladilna moč pri -23,3 ° C, W 638</t>
  </si>
  <si>
    <t>Frekvenca / Napetost 230V 1N ~ / 50Hz</t>
  </si>
  <si>
    <t>Električna moč, kW 0,75</t>
  </si>
  <si>
    <t>Notranjost prešana iz enega kosa z zaobljenimi notranjimi vogali</t>
  </si>
  <si>
    <t>Zunanji materiala AISI 304 nerjaveče jeklo</t>
  </si>
  <si>
    <t>Notranja materiala AISI 304 nerjaveče jeklo</t>
  </si>
  <si>
    <t>Dno z odtočno odprtino</t>
  </si>
  <si>
    <t>Debelina izolacije, mm 75</t>
  </si>
  <si>
    <t>Vrata 1 vrata v AISI 304 nerjavnega jekla</t>
  </si>
  <si>
    <t>Standardna tečajni vrata na desni / reverzibilni</t>
  </si>
  <si>
    <t>Kljuka integrirana po celotni višini vrat</t>
  </si>
  <si>
    <t>Notranja struktura AISI 304 nerjaveče jeklo omrežje, ki podpira rack</t>
  </si>
  <si>
    <t>Vodila 21/60</t>
  </si>
  <si>
    <t>Uparjalnik se nahja izven komore</t>
  </si>
  <si>
    <t>dostopnost do vseh funkcionalnih in kontrolnih sestavnih delov  prek dvižne sprednje plošče.</t>
  </si>
  <si>
    <t>Noge iz nerjavečega jekla AISI 304, nastavljiv po višini</t>
  </si>
  <si>
    <t>Višina nog, mm 105 ÷ 155</t>
  </si>
  <si>
    <t>Vrsta elektronski nadzor plošče nadzorni plošči</t>
  </si>
  <si>
    <t>Digitalni zaslon</t>
  </si>
  <si>
    <t>Alarmi optični in akustični</t>
  </si>
  <si>
    <t>Funkcije / programi Hyper Cold, varčevanje z energijo</t>
  </si>
  <si>
    <t>ključavnica</t>
  </si>
  <si>
    <t>Osvetlitev v notranjosti</t>
  </si>
  <si>
    <t>3x ploca s plastično prevleko dim 530x650 mm</t>
  </si>
  <si>
    <t>Dimenzija 750x800x2040 mm</t>
  </si>
  <si>
    <t>INOX HLADILNA OMARA</t>
  </si>
  <si>
    <t>V celoti izdelan iz nerjaveče pločevine AISI 304. Notranjost izdelana iz enega kosa z vtisnjenimi vodili za mreže GN 2/1. Polna vrata. Temperaturni razponi: +2 / + 8 ° C.  Avtomatsko "inteligentno" odtajanje. Opremljen z lučjo in ključavnico.</t>
  </si>
  <si>
    <t>Temperaturna območja, ° C +2 / + 8</t>
  </si>
  <si>
    <t>Poraba energije E24, kW / h 0,82</t>
  </si>
  <si>
    <t>Poraba energije / leto, kW / h 299</t>
  </si>
  <si>
    <t>Indeks energetske učinkovitosti EEI</t>
  </si>
  <si>
    <t>Neto uporabna prostornina, LT 433</t>
  </si>
  <si>
    <t>Bruto litrov 700</t>
  </si>
  <si>
    <t>Podnebja razred 4</t>
  </si>
  <si>
    <t>Plin / R600a</t>
  </si>
  <si>
    <t>Dimenzija komore/ 535x665x1390 mm</t>
  </si>
  <si>
    <t>Priključna moč elektrika, kW 0,147</t>
  </si>
  <si>
    <t>Debelina izolacije, mm 85</t>
  </si>
  <si>
    <t>16 prešanih vodila</t>
  </si>
  <si>
    <t>Višina nog, mm 85 ÷ 125</t>
  </si>
  <si>
    <t>Vgrajena ključavnica</t>
  </si>
  <si>
    <t>Vgrajena luč</t>
  </si>
  <si>
    <t>Dimenzija  705x900x2085 mm</t>
  </si>
  <si>
    <t>MANIPULATIVNI HODNIK</t>
  </si>
  <si>
    <t>ČISTILA V UPORABI</t>
  </si>
  <si>
    <t>INOX IZLIVNO KORITO S SANITARNIM UMIVALNIKOM</t>
  </si>
  <si>
    <t>v celoti izdelano iz AISI 304</t>
  </si>
  <si>
    <t>vgrajena mešalna baterija HTV</t>
  </si>
  <si>
    <t>nastavljive noge</t>
  </si>
  <si>
    <t>500x70Ox850 mm</t>
  </si>
  <si>
    <t xml:space="preserve">priklop vode: THV 1/2" </t>
  </si>
  <si>
    <t>odtok: Æ50</t>
  </si>
  <si>
    <t>v celoti izdelana iz AISI 304, iz deb. 1,5 mm</t>
  </si>
  <si>
    <t>v kompletu inox konzole in pritrditveni material</t>
  </si>
  <si>
    <t>dim. 1000x400x250 mm</t>
  </si>
  <si>
    <t>INOX NOSILEC S KLJUKICAMI ZA OBEŠANJE</t>
  </si>
  <si>
    <t>Izdelana iz nerjaveče pločevine AISI 304</t>
  </si>
  <si>
    <t>5 kljukic</t>
  </si>
  <si>
    <t>dim. 600 x30  x80 mm</t>
  </si>
  <si>
    <t>SKLADIŠČE</t>
  </si>
  <si>
    <t>SKLADIŠČE GOMOLJNIC</t>
  </si>
  <si>
    <t>INOX TALNA PODLOŽKA</t>
  </si>
  <si>
    <t>v celoti izdelana iz nerjaveče pločevine AISI 304</t>
  </si>
  <si>
    <t>odlagalna površina inox polna plošča ojačana z "U"</t>
  </si>
  <si>
    <t>profilom, po višini nastavljive inox nogice</t>
  </si>
  <si>
    <t>dim. 1200 x 500 x 150 mm</t>
  </si>
  <si>
    <t>PRIPRAVA ZELENJAVE</t>
  </si>
  <si>
    <t>INOX DVODELNO KORITOM</t>
  </si>
  <si>
    <t>v celoti izdelan iz nerjaveče pločevine AISI 304.</t>
  </si>
  <si>
    <t>Vsi robovi korit so zaokroženi, dno je profilirano, da se zagotovi popolno odvajanje vode.</t>
  </si>
  <si>
    <t>Nastavljive noge izdelane iz AISI 304, ki je odporna na praske in kemikalije, in omogoča enostavno čiščenje, razpon nastavitev min. od 25 ÷ -10 mm</t>
  </si>
  <si>
    <t>priklop vode: THV 1/2"</t>
  </si>
  <si>
    <t>dim. 1900x700x850/950 mm</t>
  </si>
  <si>
    <t>NAMIZNA ENOROČNA MEŠALNA BATERIJA Z VISEČIM TUŠEM</t>
  </si>
  <si>
    <t>komolčno upravljanje</t>
  </si>
  <si>
    <t>dolžina izliva 275 mm</t>
  </si>
  <si>
    <t>· sifoniziran odtok fi 110 - horizontalni</t>
  </si>
  <si>
    <t>odtok: Æ110</t>
  </si>
  <si>
    <t>dim. 300x650x180 mm</t>
  </si>
  <si>
    <t>· bazen po celotni dolžini in širini</t>
  </si>
  <si>
    <t>izdelan iz nerjaveče pločevine AISI 304, zgornji</t>
  </si>
  <si>
    <t>rob zaobljen v obliki cevi, notranjost bazena</t>
  </si>
  <si>
    <t xml:space="preserve">z zaobljenimi koti, 4x kolesa z zavoro, izpustna pipa, </t>
  </si>
  <si>
    <t>dim. 600x500x340 mm</t>
  </si>
  <si>
    <t>višina od tal 620 mm</t>
  </si>
  <si>
    <t>Višino bazen vozička prilagoditi višini izpusta lupilca krompirja.</t>
  </si>
  <si>
    <t>INOX BAZEN VOZIČEK</t>
  </si>
  <si>
    <t>volumen 100l.</t>
  </si>
  <si>
    <t>INOX POMIVALNO KORITO</t>
  </si>
  <si>
    <t>Spodaj vgrajeno:</t>
  </si>
  <si>
    <t>Pod koritom polica</t>
  </si>
  <si>
    <t>POMIVALNI STROJ ZA KUHINJSKO POSODO IN PRIPOMOČKE</t>
  </si>
  <si>
    <t xml:space="preserve">Teoretična kapaciteta:  </t>
  </si>
  <si>
    <t>Standardni program 12 / 24 / 40 Košar/h</t>
  </si>
  <si>
    <t>Kratki program 23 / 42 / 64 Košar/h</t>
  </si>
  <si>
    <t>Programska oprema za uporabo v gastronomiji</t>
  </si>
  <si>
    <t>Programska oprema za uporabo v pekarnah</t>
  </si>
  <si>
    <t>Programska oprema za uporabo v mesariji</t>
  </si>
  <si>
    <t>Nap: 3x400V 9,4 / 10,0 / 16,3 kW – možen preklop</t>
  </si>
  <si>
    <t>Bojler: 10,2 kW</t>
  </si>
  <si>
    <t>Stroj pripravljen za priklop na hladno vodo &lt;20°C</t>
  </si>
  <si>
    <t>Dimenzije: 775x870x2070h</t>
  </si>
  <si>
    <t>Svetla vstavna višina s košaro: 800 mm</t>
  </si>
  <si>
    <t>1x osnovna RF ravna košara 612x672x134 mm;</t>
  </si>
  <si>
    <t>1x RF košara – nosilec za pladnje in pekače 6 vrst 490x610x285 mm;</t>
  </si>
  <si>
    <t>Črpalka za dvig pritiska izpiranja s svežo vodo</t>
  </si>
  <si>
    <t>Poraba sveže vode za izpiranje: 4,7 lit/košaro</t>
  </si>
  <si>
    <t>Črpalka za odvod vode</t>
  </si>
  <si>
    <t>Črpalka za izpiralno sredstvo s sesalno palico</t>
  </si>
  <si>
    <t>Črpalka za pomivalno sredstvo s sesalno palico</t>
  </si>
  <si>
    <t>Program avtomatskega namakanja posode pred ciklusom pomivanja</t>
  </si>
  <si>
    <t>Sistem prilagajanja pritiska pomivanja po posameznih programih</t>
  </si>
  <si>
    <t xml:space="preserve">Možnost nastavitev pritiska pomivanja, časa pomivanja, temperature pomivanja in izpiranja ter koncentracijo pomivanega in izpiralnega sredstva po posameznih programih. </t>
  </si>
  <si>
    <t>Eliptična vrteča pomivalna polja z integriranim sistemom izpiranja s svežo vodo</t>
  </si>
  <si>
    <t>Pomivalna polja izvedena iz RF nerjaveče pločevine</t>
  </si>
  <si>
    <t xml:space="preserve">Sistem aktivnega upravljanja z energijo </t>
  </si>
  <si>
    <t>Povratno zajemanje toplote v integrirani napi za odvod pare</t>
  </si>
  <si>
    <t>Možnost preklopa spodnjega dela vrat navzdol za popoln dostop do stroja za lažje čiščenje</t>
  </si>
  <si>
    <t>Dodatni opis:</t>
  </si>
  <si>
    <t>Program za zamenjavo vode v tanku z večstopenjskim praznjenjem</t>
  </si>
  <si>
    <t>Higienski dnevnik s podatkovno zgodovino HACCP</t>
  </si>
  <si>
    <t>Vgrajen termostop, ki onemogoča izpiranje s prenizko temperaturo vode</t>
  </si>
  <si>
    <t>Grelec tanka z nastavljivo termično varovalko</t>
  </si>
  <si>
    <t>Filtracija pomivalne vode: pokrov tanka, valjčno sito, sito na sesalni odprtini črpalke z varnostnim sistemom in Mediamat</t>
  </si>
  <si>
    <t>Signal za opozarjanje če valjasto sito ni pravilno nameščeno</t>
  </si>
  <si>
    <t>Signal za opozarjanje v primeru zamašenosti valjastega filtra</t>
  </si>
  <si>
    <t>Tipalo za motnost pomivalne vode</t>
  </si>
  <si>
    <t>Prikaz izpraznjenosti posode s pomivalnim in izpiralnim sredstvom</t>
  </si>
  <si>
    <t>Zaslon na dotik</t>
  </si>
  <si>
    <t>Barvno kodirano upravljanje z enim gumbom s prikazom napredovanja</t>
  </si>
  <si>
    <t>Dodatna tipka za zagon programa pomivanja v stojni višini uporabnika</t>
  </si>
  <si>
    <t>Vodeni program samočiščenja stroja</t>
  </si>
  <si>
    <t>Časovno voden avtomatski vklop  in izklop stroja</t>
  </si>
  <si>
    <t>Prikaz blokiranih pomivalnih polj ločeno zgoraj in spodaj</t>
  </si>
  <si>
    <t>Prikaz vzdrževalnih intervalov</t>
  </si>
  <si>
    <t>Upravljalni nivo za šefa kuhinje in nivo za serviserja zaščiten s PIN kodo</t>
  </si>
  <si>
    <t>Animirana navodila za uporabo in nasveti za pomivanje v slovenskem jeziku</t>
  </si>
  <si>
    <t>Dvostenska vrata z odpiranjem deljeno gor in navzven z možnostjo postavitve v zaskočni položaj</t>
  </si>
  <si>
    <t>Globoko vlečen pomivalni tank</t>
  </si>
  <si>
    <t>Počasni zagon pomivalne črpalke</t>
  </si>
  <si>
    <t>Tipalo za puščanje vode z avtomatsko zaporo dovoda vode</t>
  </si>
  <si>
    <t>Zaščita zadnjega dela stroja z RF ploščo   IPX 5</t>
  </si>
  <si>
    <t>Kapaciteta pomivalnega tanka: 69 lit</t>
  </si>
  <si>
    <t>Kapaciteta pomivalne črpalke: nastavljivo med 410 in 500 l/min</t>
  </si>
  <si>
    <t>Izvedba stroja, temperature in rezultat pomivanja po DIN 10512</t>
  </si>
  <si>
    <t>CE certifikat</t>
  </si>
  <si>
    <t>Proizvajalec certificiran po ISO 9001</t>
  </si>
  <si>
    <t>Kot npr. Winterhalter UF-L Energy »ali enakovredni«</t>
  </si>
  <si>
    <t>11.4</t>
  </si>
  <si>
    <t>INOX IZHODNA MIZA POMIVALNEGA STROJA</t>
  </si>
  <si>
    <t>Nastavljive noge izdelane iz kakovostne plastike, ki je odporna na praske in kemikalije, in omogoča enostavno čiščenje, razpon nastavitev min. od 25 ÷ -10 mm</t>
  </si>
  <si>
    <t>- Kapaciteta: kontinuirana</t>
  </si>
  <si>
    <t>- Poraba soli na regeneracijski ciklus: &lt;300 gr.</t>
  </si>
  <si>
    <t>- Kontinuiran pretok: 22 lit/min</t>
  </si>
  <si>
    <t>- Priklopna temperatura: min. 60°C</t>
  </si>
  <si>
    <t>- Avtomatska volumetrijsko krmiljena regeneracija</t>
  </si>
  <si>
    <t>- Priklop na električno omrežje ni potrebno</t>
  </si>
  <si>
    <t>- Vgrajen plovec za nivo vode v solni posodi</t>
  </si>
  <si>
    <t>- Vgrajena vrtljiva kolesa</t>
  </si>
  <si>
    <t>Dimenzije 360x360/500x575/760mm</t>
  </si>
  <si>
    <t>Kot npr.  Winterhalter Duomatik3 »ali enakovredni«</t>
  </si>
  <si>
    <t>11.5</t>
  </si>
  <si>
    <t>Spodaj polica</t>
  </si>
  <si>
    <t>11.6</t>
  </si>
  <si>
    <t>11.7</t>
  </si>
  <si>
    <t>FILTER ZA VODO Z MERILCEM PRETOKA</t>
  </si>
  <si>
    <t>Deluje po principu izmenjave ionov. (Ca, Mg pretvarja v H)</t>
  </si>
  <si>
    <t>Iz vode odstranjuje majhne delce, karbonatno trdoto vode, klor in težke kovine.</t>
  </si>
  <si>
    <t>Za svoje delovanje ne potrebuje električne energije</t>
  </si>
  <si>
    <t>Dimenzije: višina 550 mm, premer 288 mm</t>
  </si>
  <si>
    <t>Kapaciteta: pri 10KH vode   prefiltrira 13000 l</t>
  </si>
  <si>
    <t>Osnovni pretok: 300l/h</t>
  </si>
  <si>
    <t>Izguba pritiska: 0,45 bara</t>
  </si>
  <si>
    <t>Max pritisk: 6 barov</t>
  </si>
  <si>
    <t>Položaj filtra med delovanjem: vodoravno ali navpično</t>
  </si>
  <si>
    <t>Delovna temperatura: 4 C – 60 C</t>
  </si>
  <si>
    <t>Priklop vode: in 1"  out ¾</t>
  </si>
  <si>
    <t>EKONOMIČNI STENSKA PAROLOV</t>
  </si>
  <si>
    <t>- s filtri, lovilci maščobe in razsvetljavo</t>
  </si>
  <si>
    <t>V POPISU STROJNIH INSTALACIJ</t>
  </si>
  <si>
    <t>dim.1200x1500x450 mm</t>
  </si>
  <si>
    <t>12.</t>
  </si>
  <si>
    <t>12.1</t>
  </si>
  <si>
    <t>3.2</t>
  </si>
  <si>
    <t>3.3</t>
  </si>
  <si>
    <t>3.4</t>
  </si>
  <si>
    <t>5.3</t>
  </si>
  <si>
    <t>5.4</t>
  </si>
  <si>
    <t>dim. 2000x500x2000</t>
  </si>
  <si>
    <t>PISARNA VODJA KUHINJE</t>
  </si>
  <si>
    <t xml:space="preserve">PISALNA MIZA S PREDALNIKOM  </t>
  </si>
  <si>
    <t>PISARNIŠKI STOL</t>
  </si>
  <si>
    <t>Tapiciran pisarniški stol na gibljivih kolesihl, brez rokonaslonov s krom podnožjem.</t>
  </si>
  <si>
    <t>Oblazinjenje in barvo določi projektant</t>
  </si>
  <si>
    <t>VISEČA OMARICA</t>
  </si>
  <si>
    <t>Je izdelana iz kvalitetnega iverala  Element je pravilne tlorisne oblike, 80x40x66 cm. Viseča omarica je zaprta s steklenimi vrati.  Pred pričetkom izdelave opreme je potrebno preveriti mere!</t>
  </si>
  <si>
    <t xml:space="preserve">Obvezno upoštevati okoljske zahteve: ZeJN </t>
  </si>
  <si>
    <t>Je izdelana iz kvalitetnega iverala. Element je  tlorisne oblike, višina 75 cm. Sestavni del pisalne mize je predalnik tlorisnih dimenzij 40 x 40 cm. Predali so trije. Kvalitete vodila. Ročaji so v barvi aluminija. Zgornja ploskev pisalne mize je iz enega kosa. Pred pričetkom izdelave opreme je potrebno preveriti mere!</t>
  </si>
  <si>
    <t>dim. 1500 x 700 x 755 mm</t>
  </si>
  <si>
    <t>dim.1500x400x660 mm</t>
  </si>
  <si>
    <t xml:space="preserve">OMARA </t>
  </si>
  <si>
    <t>Je izdelana iz kvalitetnega iverala. Omara se zapira z dvokrilnimi vrati. V notranjosti omare so 4 premakljive police.  Kvalitetne odmične spone. Ročaji so v barvi aluminija. Vrata se zaklepajo s ključavnico.  Pred pričetkom izdelave opreme je potrebno preveriti mere!</t>
  </si>
  <si>
    <t>dim.600x420x2000 mm</t>
  </si>
  <si>
    <t>9.4</t>
  </si>
  <si>
    <t>PRIPRAVA MOČNATIH JEDI</t>
  </si>
  <si>
    <t>12.2</t>
  </si>
  <si>
    <t xml:space="preserve">NAMIZNA ENOROČNA MEŠALNA BATERIJA </t>
  </si>
  <si>
    <t>dolžina izliva 225 mm</t>
  </si>
  <si>
    <t>12.3</t>
  </si>
  <si>
    <t>INOX PULT, GRANITNA POVRŠINA</t>
  </si>
  <si>
    <t>V celoti izdelan iz nerjaveče pločevine AISI 304.</t>
  </si>
  <si>
    <t xml:space="preserve">Delovna površina izdelana iz granita, delovna površina spredaj zaključena v radij R15 </t>
  </si>
  <si>
    <t>4x gibljiva kolesa fi 125 mm,  z zavoro.</t>
  </si>
  <si>
    <t>Konstrukcija inox AISI 304 cevni profil min. 40x40 mm,  vertikalna obremenitev (min. 2000 N), stranska obremenitev (min. 1000 N).</t>
  </si>
  <si>
    <t>12.4</t>
  </si>
  <si>
    <t>dim. 1400x700x850</t>
  </si>
  <si>
    <t>NAMIZNA ELEKTRONSKA TEHTNICA</t>
  </si>
  <si>
    <t>dim. 290x330x202 mm</t>
  </si>
  <si>
    <t>- območje tehtanja: 15kg/5g</t>
  </si>
  <si>
    <t>dim. Platforme 280 x 210 mm</t>
  </si>
  <si>
    <t>12.5</t>
  </si>
  <si>
    <t>INOX ZAPRTA VISEČA OMARICA</t>
  </si>
  <si>
    <t>V celoti izdelana iz nerjaveče pločevine AISI 304</t>
  </si>
  <si>
    <t>2x drsna vrata - drsna vrata dvostenske izvedbe in uležajena na PVC koleščkih, minimalna debelina vrat 15 mm, montažni material. Spodnja in vmesna polica izdelana z 20 mm vzdolžnimi robovi in z dvojno stisnjenimi robovi</t>
  </si>
  <si>
    <t>12.6</t>
  </si>
  <si>
    <t>dim.1300x400x600 mm</t>
  </si>
  <si>
    <t>INOX SANITARNI UMIVALNIK KOLENSKI VKLOP</t>
  </si>
  <si>
    <t>vgrajena samodejno odpiralna HTV mešalna baterija,</t>
  </si>
  <si>
    <t>v celoti izdelan iz nerjaveče pločevine,</t>
  </si>
  <si>
    <t>- kolensko upravljanje</t>
  </si>
  <si>
    <t>komplet s konzolami, inox izpustnim navojnim grlom,</t>
  </si>
  <si>
    <t>PVC čepom, PVC sifonom</t>
  </si>
  <si>
    <t>dim. 400x400x250 mm</t>
  </si>
  <si>
    <t>pločevine AISI 304, 4  kolesa (2x gibljiva, dva fiksna) premera 145 mm. Dva kolesa z zavoro. Ročaj izdelan iz okrogle inox cevi, dimenzija platforme 600 x800 mm, nosilnost min. 200 kg.</t>
  </si>
  <si>
    <t>Inox regal za shranjevanje, ki omogoča naknadno spreminjanje sestave;</t>
  </si>
  <si>
    <t>-v celoti izdelan iz AISI 304 nerjavečega jekla</t>
  </si>
  <si>
    <t>Namen:</t>
  </si>
  <si>
    <t>- shranjevanje suhih živil; pakiranih izdelkov; zabojev;</t>
  </si>
  <si>
    <t>Splošne zahteve:</t>
  </si>
  <si>
    <t>-  zgornja in spodnja polici sta fiksni;</t>
  </si>
  <si>
    <t>-  ostale police  morajo biti prestavljive brez uporabe orodja in jih lahko izvede sam uporabnik oz. osebje kuhinje med vsakodnevnim delom;</t>
  </si>
  <si>
    <t>- minimalna nosilnost posamezne police mora biti 150 kg/meter posamezne police in min. 500 kg/tm regala;</t>
  </si>
  <si>
    <t>Konstrukcija:</t>
  </si>
  <si>
    <t>- nosilni stojni elementi morajo biti izdelani brez odprtin oz. lukenj;</t>
  </si>
  <si>
    <t>- zgoraj morajo biti zaprti s plastičnim pokrovom ali zavarjenim inox pokrovčkom;</t>
  </si>
  <si>
    <t>- spodaj morajo biti opremljeni s plastično nastavljivo nogico; višina se lahko nastavlja brez uporabe orodja;</t>
  </si>
  <si>
    <t>Polica:</t>
  </si>
  <si>
    <t>- police naj bodo izdelane iz nerjaveče pločevine debeline min. 1 mm s primernimi U ojačitvami, za zagotavljanja nosilnosti;</t>
  </si>
  <si>
    <t>- police morajo biti obvezno izdelane s prekritimi robovi, ki preprečujejo poškodbe pri delu;</t>
  </si>
  <si>
    <t>- če ni opisano drugače pri posamezni poziciji je potrebno pri vsakem segmentu regalu upoštevati 5x polno polico ustrezne dimenzije glede na celotno dolžino; zgornja in spodnja polici sta fiksni, ostale pa prestavljive</t>
  </si>
  <si>
    <t>- nosilni stojni elementi iz inox  cevi fi 40 mm z rastrom nastavitve 100 mm</t>
  </si>
  <si>
    <t>skupna dolžina 1200 x 600 x 2000 mm</t>
  </si>
  <si>
    <t>Delovna površina izdelana iz AISI 304 debeline 1,5 mm  z vgrajeno izolacijo za zmanjševanje vibracij in hrupa, delovna površina spredaj zaključena v radij R15 in odkapnim robom 10 mm za preprečevanje zatekanja tekočin, profilirana z utorom 2 mm, spodaj zaščitena z inox pl. deb.  min. 0,8 mm.</t>
  </si>
  <si>
    <t xml:space="preserve"> Debelina zgornjih površin min. 50 mm,  z vgrajeno izolacijo za zmanjševanje vibracij in hrupa, vodoodporna  vezana plošča debeline min. 48 mm.</t>
  </si>
  <si>
    <t>Vgrajena dva  korito 500x500x300 mm z inox navojnim grlom, inox prelivno cevjo in PVC sifonom. Korito poglobljeno 2 mm od delovne površine</t>
  </si>
  <si>
    <t>Delovna površina profilirana z 2 mm utorom</t>
  </si>
  <si>
    <t>Stenski zavih zadaj in desno bočno  100 /20 mm zaključen v poševni rob (20/20 mm).</t>
  </si>
  <si>
    <t>INOX PULT, VGRAJENO KORITO</t>
  </si>
  <si>
    <t>Korito poglobljeno 2 mm od delovne površine</t>
  </si>
  <si>
    <t>Delovna površina poglobljena z 2 mm utorom</t>
  </si>
  <si>
    <t>Delovna površina izdelana iz enega dela.</t>
  </si>
  <si>
    <t>Stenski zavih zadaj  in levo bočno100 /20 mm zaključen v poševni rob (20/20 mm).</t>
  </si>
  <si>
    <t>Desno v delovno površino vgrajeno  korito 400 x 400 x 250 mm z inox navojnim grlom, inox prelivno cevjo in  sifonom</t>
  </si>
  <si>
    <t>dim. 1120/970x700x850/950 mm</t>
  </si>
  <si>
    <t>Napajanje 230V 7W z baterij za ponovno polnjenje.</t>
  </si>
  <si>
    <t>12.7</t>
  </si>
  <si>
    <t>dim.1070x400x600 mm</t>
  </si>
  <si>
    <t xml:space="preserve"> Debelina zgornjih površin min. 50 mm,  z vgrajeno izolacijo za zmanjševanje vibracij in hrupa, vodoodporna  vezana plošča debeline min. 48 mm, stenska zaščita izvedena 100 mm ob steni. Stenski zavih zadaj in levo bočno 100 /20 mm zaključen v poševni rob (20/20 mm).</t>
  </si>
  <si>
    <t>13.</t>
  </si>
  <si>
    <t>Desno vgrajeno  korito 800 x 500 x 300 mm z inox navojnim grlom, prelivno cevjo in PVC sifonom. Vsi robovi korit so zaokroženi, dno je profilirano, da se zagotovi popolno odvajanje vode. Korito poglobljeno 2 mm od delovne površine</t>
  </si>
  <si>
    <t>Levo prostor za posodo za odpadke</t>
  </si>
  <si>
    <t>Stenski zavih zadaj  in levo bočno 300 /20 mm zaključen v poševni rob (20/20 mm).</t>
  </si>
  <si>
    <t>dim. 1400x700x850/1150 mm</t>
  </si>
  <si>
    <t>13.1</t>
  </si>
  <si>
    <t>13.2</t>
  </si>
  <si>
    <t>13.3</t>
  </si>
  <si>
    <t>13.4</t>
  </si>
  <si>
    <t>13.5</t>
  </si>
  <si>
    <t>Spodaj trostranski okvir</t>
  </si>
  <si>
    <t xml:space="preserve">Delovna površina profilirana z 10 mm utorom </t>
  </si>
  <si>
    <t>Stenski zavih zadaj in  desno bočno 300 /20 mm zaključen v poševni rob (20/20 mm).</t>
  </si>
  <si>
    <t>dim. 700x700x850/1150 mm</t>
  </si>
  <si>
    <t>13.6</t>
  </si>
  <si>
    <t>12.8</t>
  </si>
  <si>
    <t>13.8</t>
  </si>
  <si>
    <t>13.7</t>
  </si>
  <si>
    <t>dim. 1100x700x2000</t>
  </si>
  <si>
    <t>4x polna polica ustrezne dimenzije</t>
  </si>
  <si>
    <t>13.09</t>
  </si>
  <si>
    <t>14.</t>
  </si>
  <si>
    <t>PRIPRAVA MESA PERUTNINE</t>
  </si>
  <si>
    <t xml:space="preserve">Spodaj </t>
  </si>
  <si>
    <t xml:space="preserve">Vgrajen set treh predalov, Inox  teleskopska popolnoma izvlečna vodila. (kot naprimer FULTERER INOX AISI 430, enakovredno ali boljše).-SOFT zapiranje. </t>
  </si>
  <si>
    <t>polica</t>
  </si>
  <si>
    <t>14.1</t>
  </si>
  <si>
    <t>dim. 1200x700x850/950 mm</t>
  </si>
  <si>
    <t>Enotna delovna površina poziciji 14.1 in 15.1. K ponudbi priložiti skico iz katere je razvidna izdelava enotne delovne površine.</t>
  </si>
  <si>
    <t>14.2</t>
  </si>
  <si>
    <t>14.3</t>
  </si>
  <si>
    <t>MESOREZNICA 32</t>
  </si>
  <si>
    <t>Cena</t>
  </si>
  <si>
    <t>Cena kos</t>
  </si>
  <si>
    <t>15.</t>
  </si>
  <si>
    <t>15.1</t>
  </si>
  <si>
    <t>dim. 1800/1700x700x850/950 mm</t>
  </si>
  <si>
    <t>15.2</t>
  </si>
  <si>
    <t>15.3</t>
  </si>
  <si>
    <t>dim.1800x400x600 mm</t>
  </si>
  <si>
    <t>15.4</t>
  </si>
  <si>
    <t>15.5</t>
  </si>
  <si>
    <t>SAMONAVIJALNI KOLUT Z 15M CEVJO ZA VODO, ZA ĆIŠČENJE</t>
  </si>
  <si>
    <t>- samonavijalna cev z nastavkom za čiščenje tal;</t>
  </si>
  <si>
    <t>- zaprta izvedba;</t>
  </si>
  <si>
    <t>- vgrajeno vodilo za cev;</t>
  </si>
  <si>
    <t>- možnost uporabe minimalno 15 m cevi;</t>
  </si>
  <si>
    <t>- v kompletu pribor  priklop na termostatske ventile;</t>
  </si>
  <si>
    <t>- v kompletu dvoslojna cev premera  DN 15;  dolžine minimalno 15 m; primerna za živilsko industrijo;</t>
  </si>
  <si>
    <t>- pribor za vijačenje v steno;</t>
  </si>
  <si>
    <t>- konstrukcija bobna izvedena iz inox pločevine;</t>
  </si>
  <si>
    <t>- vsi uporabljeni materiali odportni na korozijo;</t>
  </si>
  <si>
    <t xml:space="preserve">- z gumiranim nastavkom za prhanjem (combi spray ; </t>
  </si>
  <si>
    <t>DODATNA OPREMA</t>
  </si>
  <si>
    <t>- posoda za detergent 1,3l</t>
  </si>
  <si>
    <t>- podaljšana šoba 45 cm</t>
  </si>
  <si>
    <t>Opomba:</t>
  </si>
  <si>
    <t>termostatski ventil je del strojnih inštalacij.</t>
  </si>
  <si>
    <t>15.6</t>
  </si>
  <si>
    <t>15.7</t>
  </si>
  <si>
    <t>16.</t>
  </si>
  <si>
    <t>16.1</t>
  </si>
  <si>
    <t>16.2</t>
  </si>
  <si>
    <t>dim. 2000x700x850/950 mm</t>
  </si>
  <si>
    <t>16.3</t>
  </si>
  <si>
    <t>dim.1000x400x600 mm</t>
  </si>
  <si>
    <t>UNIVERZALNI KUHINJSKI STROJ</t>
  </si>
  <si>
    <t>Ponujeni model in proizvajalca navesti v seznamu ponujene opreme.</t>
  </si>
  <si>
    <t>pogonski stroj dim.930x770x850 mm</t>
  </si>
  <si>
    <t>- podstavek na kolesih</t>
  </si>
  <si>
    <t>nastavek za rezanje zelenjave</t>
  </si>
  <si>
    <t xml:space="preserve"> nastavek za manjšo količino zelenjave </t>
  </si>
  <si>
    <t>lijačni nastavek za rezanje večjih količin zelenjave</t>
  </si>
  <si>
    <t>opornik</t>
  </si>
  <si>
    <t>rotor</t>
  </si>
  <si>
    <t>nastavljiv nož za rezanje zelja, čebule, kumaric 0-8 mm</t>
  </si>
  <si>
    <t>cilinder za ribanje sadja in zelenjave, 3,5 in 7 mm</t>
  </si>
  <si>
    <t>pasirni cilinder za juhe, omake, čokoladne mase 3 mm</t>
  </si>
  <si>
    <t>priključek za mešanje, stepanje, gnetenje z magnetnim stikalom</t>
  </si>
  <si>
    <t xml:space="preserve">lonec kap.40l </t>
  </si>
  <si>
    <t>priključna moč: 1,9kW 3N-400V</t>
  </si>
  <si>
    <t>16.4</t>
  </si>
  <si>
    <t>nož za kockasto rezanje 10x10x10 mm</t>
  </si>
  <si>
    <t>srpasti nož za rezanje paradižnika, kuhanega. krompirja 4 mm</t>
  </si>
  <si>
    <t>16.5</t>
  </si>
  <si>
    <t>17.</t>
  </si>
  <si>
    <t>TERMIČNA PRIPRAVA</t>
  </si>
  <si>
    <t>BLOK PULT</t>
  </si>
  <si>
    <t>17.1</t>
  </si>
  <si>
    <t>PLINSKI ŠTEDILNIK</t>
  </si>
  <si>
    <t>17.2</t>
  </si>
  <si>
    <t>17.3</t>
  </si>
  <si>
    <t>POVIŠANA MEŠALNA BATERIJA</t>
  </si>
  <si>
    <t>dolžina izliva 600 mm (300mm+300mm)</t>
  </si>
  <si>
    <t>priklop vode: HTV 1/2"</t>
  </si>
  <si>
    <t>17.4</t>
  </si>
  <si>
    <t>17.5</t>
  </si>
  <si>
    <t>INOX STENA</t>
  </si>
  <si>
    <t>Inox steana, zapora hrbtne strani termične opreme</t>
  </si>
  <si>
    <t>dim. 2000x30x900mm</t>
  </si>
  <si>
    <t>v celoti izdelan iz nerjaveče pločevine AISI 304 min. debeline 1,5mm.</t>
  </si>
  <si>
    <t xml:space="preserve"> z vgrajeno izolacijo za zmanjševanje vibracij in hrupa</t>
  </si>
  <si>
    <t>VARČNI STROPNI PAROLOV S SISTEMOM VRAČANJA TOPLOTE</t>
  </si>
  <si>
    <t>17.6</t>
  </si>
  <si>
    <t>dim. 2400x1400x650 mm</t>
  </si>
  <si>
    <t>PULT VOZIČEK ZA ZAČIMBE NA KOLESIH</t>
  </si>
  <si>
    <t xml:space="preserve"> Debelina zgornjih površin min. 50 mm,  z vgrajeno izolacijo za zmanjševanje vibracij in hrupa, vodoodporna  vezana plošča debeline min. 48 mm, stenska zaščita izvedena 100 mm ob steni. </t>
  </si>
  <si>
    <t>Dva kolesa z zavoro</t>
  </si>
  <si>
    <t>dim. 700 x 700 x 850 mm</t>
  </si>
  <si>
    <t>17.7</t>
  </si>
  <si>
    <t>Predali: 1 x GN 1/1-100, 1 x GN 1/1-150, 1 x GN 1/1-240 - inox vodila teleskopska Fulterer</t>
  </si>
  <si>
    <t>17.8</t>
  </si>
  <si>
    <t>· bazenom iz inox pločevine debeline 1,5 mm</t>
  </si>
  <si>
    <t>· višina bazena z rešetko je 145 mm</t>
  </si>
  <si>
    <t>dim. 600x400x165 mm</t>
  </si>
  <si>
    <t>17.9</t>
  </si>
  <si>
    <t>PLINSKA PREKUCNA PONEV 60L</t>
  </si>
  <si>
    <t>17.10</t>
  </si>
  <si>
    <t>17.11</t>
  </si>
  <si>
    <t>dim. 800x400x165 mm</t>
  </si>
  <si>
    <t>PLINSKI KOTEL ZA KUHANJE Z OKROGLO POSODO</t>
  </si>
  <si>
    <t>17.12</t>
  </si>
  <si>
    <t>dim. 2800x1000x650 mm</t>
  </si>
  <si>
    <t>18.</t>
  </si>
  <si>
    <t>PRIPRAVA S KONVEKTOMATI</t>
  </si>
  <si>
    <t>PLINSKA PARNOKONVEKCIJSKA PEČ 6 GN 1/1</t>
  </si>
  <si>
    <t>Skladno s 68. členom ZJN-3 se upošteva, da lahko ponudnik ponudi "enakovreden" ali "boljši" model dugega proizvajalca.</t>
  </si>
  <si>
    <t>18.1</t>
  </si>
  <si>
    <t>18.2</t>
  </si>
  <si>
    <t xml:space="preserve">KOMORA ZA HITRO OHLAJEVANJE/ŠOK ZAMRZOVANJE </t>
  </si>
  <si>
    <t xml:space="preserve">Kapacitete 5 GN 1/1 /  400/600  </t>
  </si>
  <si>
    <t>Dimenzije aparata: Š790/G778/V870 mm</t>
  </si>
  <si>
    <t>Elektrika: 230 V-50Hz, 1,2 Kw, 6,5 A</t>
  </si>
  <si>
    <t>Vgrajena kompresorsko-kondenzacijska enota.</t>
  </si>
  <si>
    <r>
      <t>Kapaciteta: Hitro ohlajevanje - 25 kg = +90</t>
    </r>
    <r>
      <rPr>
        <vertAlign val="superscript"/>
        <sz val="12"/>
        <color theme="1"/>
        <rFont val="Calibri Light"/>
        <family val="2"/>
        <charset val="238"/>
        <scheme val="major"/>
      </rPr>
      <t>o</t>
    </r>
    <r>
      <rPr>
        <sz val="12"/>
        <color theme="1"/>
        <rFont val="Calibri Light"/>
        <family val="2"/>
        <charset val="238"/>
        <scheme val="major"/>
      </rPr>
      <t xml:space="preserve"> C / + 3</t>
    </r>
    <r>
      <rPr>
        <vertAlign val="superscript"/>
        <sz val="12"/>
        <color theme="1"/>
        <rFont val="Calibri Light"/>
        <family val="2"/>
        <charset val="238"/>
        <scheme val="major"/>
      </rPr>
      <t>o</t>
    </r>
    <r>
      <rPr>
        <sz val="12"/>
        <color theme="1"/>
        <rFont val="Calibri Light"/>
        <family val="2"/>
        <charset val="238"/>
        <scheme val="major"/>
      </rPr>
      <t xml:space="preserve"> C</t>
    </r>
  </si>
  <si>
    <r>
      <t>Šok zamrzovanje - 25 kg = +90</t>
    </r>
    <r>
      <rPr>
        <vertAlign val="superscript"/>
        <sz val="12"/>
        <color theme="1"/>
        <rFont val="Calibri Light"/>
        <family val="2"/>
        <charset val="238"/>
        <scheme val="major"/>
      </rPr>
      <t>o</t>
    </r>
    <r>
      <rPr>
        <sz val="12"/>
        <color theme="1"/>
        <rFont val="Calibri Light"/>
        <family val="2"/>
        <charset val="238"/>
        <scheme val="major"/>
      </rPr>
      <t xml:space="preserve"> C / - 18</t>
    </r>
    <r>
      <rPr>
        <vertAlign val="superscript"/>
        <sz val="12"/>
        <color theme="1"/>
        <rFont val="Calibri Light"/>
        <family val="2"/>
        <charset val="238"/>
        <scheme val="major"/>
      </rPr>
      <t>o</t>
    </r>
    <r>
      <rPr>
        <sz val="12"/>
        <color theme="1"/>
        <rFont val="Calibri Light"/>
        <family val="2"/>
        <charset val="238"/>
        <scheme val="major"/>
      </rPr>
      <t xml:space="preserve"> C</t>
    </r>
  </si>
  <si>
    <r>
      <t>Čas hlajenja: Hitro ohlajevanje od +90</t>
    </r>
    <r>
      <rPr>
        <vertAlign val="superscript"/>
        <sz val="12"/>
        <color theme="1"/>
        <rFont val="Calibri Light"/>
        <family val="2"/>
        <charset val="238"/>
        <scheme val="major"/>
      </rPr>
      <t>o</t>
    </r>
    <r>
      <rPr>
        <sz val="12"/>
        <color theme="1"/>
        <rFont val="Calibri Light"/>
        <family val="2"/>
        <charset val="238"/>
        <scheme val="major"/>
      </rPr>
      <t xml:space="preserve"> C do +3</t>
    </r>
    <r>
      <rPr>
        <vertAlign val="superscript"/>
        <sz val="12"/>
        <color theme="1"/>
        <rFont val="Calibri Light"/>
        <family val="2"/>
        <charset val="238"/>
        <scheme val="major"/>
      </rPr>
      <t>o</t>
    </r>
    <r>
      <rPr>
        <sz val="12"/>
        <color theme="1"/>
        <rFont val="Calibri Light"/>
        <family val="2"/>
        <charset val="238"/>
        <scheme val="major"/>
      </rPr>
      <t xml:space="preserve"> C v času 90 minut.</t>
    </r>
  </si>
  <si>
    <r>
      <t>Šok zamrzovanje od +90</t>
    </r>
    <r>
      <rPr>
        <vertAlign val="superscript"/>
        <sz val="12"/>
        <color theme="1"/>
        <rFont val="Calibri Light"/>
        <family val="2"/>
        <charset val="238"/>
        <scheme val="major"/>
      </rPr>
      <t>o</t>
    </r>
    <r>
      <rPr>
        <sz val="12"/>
        <color theme="1"/>
        <rFont val="Calibri Light"/>
        <family val="2"/>
        <charset val="238"/>
        <scheme val="major"/>
      </rPr>
      <t xml:space="preserve"> C do -18</t>
    </r>
    <r>
      <rPr>
        <vertAlign val="superscript"/>
        <sz val="12"/>
        <color theme="1"/>
        <rFont val="Calibri Light"/>
        <family val="2"/>
        <charset val="238"/>
        <scheme val="major"/>
      </rPr>
      <t>o</t>
    </r>
    <r>
      <rPr>
        <sz val="12"/>
        <color theme="1"/>
        <rFont val="Calibri Light"/>
        <family val="2"/>
        <charset val="238"/>
        <scheme val="major"/>
      </rPr>
      <t xml:space="preserve"> C v času 240 minut.</t>
    </r>
  </si>
  <si>
    <t>Ostale karakteristike:</t>
  </si>
  <si>
    <t>možnost avtomatične in ročne izbire ciklusa</t>
  </si>
  <si>
    <t>indirektno vpihovanje zraka (hrana se ne izsuši)</t>
  </si>
  <si>
    <t>avtomatično vzdrževanje najnižje temperature po končanem ciklusu hlajenja</t>
  </si>
  <si>
    <t>MULTISENSOR - vgrajena 5 točkovna magnetna konična sonda za merjenje temperature v jedru</t>
  </si>
  <si>
    <t>dva načina ohlajevanja (»delicate« in »strong«)</t>
  </si>
  <si>
    <t>dva načina  zamrzovanja (»delicate« in »strong«)</t>
  </si>
  <si>
    <t>vstavljenih 9 ciklov ohlajevanja ( meso, ribe, zelenjava, testenine, riž, juhe, omake, kruh, pecivo, torte, pite )</t>
  </si>
  <si>
    <t>možnost programiranja, spreminjanje in shranjevanje vstavljenih ciklov ohlajevanja in zamrzovanja</t>
  </si>
  <si>
    <t>vzhajanje in odtajevanje živil</t>
  </si>
  <si>
    <t>low temperature cooking</t>
  </si>
  <si>
    <t>regeneracija živil</t>
  </si>
  <si>
    <t>pasterizacija živil</t>
  </si>
  <si>
    <t>ohranjanje živil na ohlajevalni temperaturi</t>
  </si>
  <si>
    <t>touch screen ( zaslon na dotik )</t>
  </si>
  <si>
    <t>funkcija sterilizacije komore z aktivnimi ioni - Sanigen® (24 h)</t>
  </si>
  <si>
    <t>funkcija odtajevanja komore</t>
  </si>
  <si>
    <t>nastavljiva vodila za pladnje (GN 1/1 ali 600x400 mm) tudi po višini MultiRack®</t>
  </si>
  <si>
    <t>kot npr. IRINOX  model MF 25.1  »ali enakovredni«</t>
  </si>
  <si>
    <t>dim.1200x1300x650 mm</t>
  </si>
  <si>
    <t>priključna moč: 0,5kW 1N-230N</t>
  </si>
  <si>
    <t>18.3</t>
  </si>
  <si>
    <t>19.</t>
  </si>
  <si>
    <t>IZDAJNA LINIJA</t>
  </si>
  <si>
    <t>Delovna površina izdelana iz AISI 304 debeline min. 1,50 mm  z vgrajeno izolacijo za zmanjševanje vibracij in hrupa, delovna površina spredaj zaključena v radij R15 in odkapnim robom 10 mm za preprečevanje zatekanja tekočin, spodaj zaščitena z inox pl.deb.0,5 mm</t>
  </si>
  <si>
    <t>Predali: 1 x GN 1/1-100, 1 x GN 1/1-150, 1 x GN 1/1-240 - inox teleskopska vodila kot nap. Fulterer</t>
  </si>
  <si>
    <t>Spodnja in vmesna polica</t>
  </si>
  <si>
    <t>INOX IZDAJNI PULT Z  VGRAJENIM SETOM PREDALOV</t>
  </si>
  <si>
    <t>19.1</t>
  </si>
  <si>
    <t>Set 3 predalov. Predali morajo imeti vgrajena RF teleskopska popolnoma izvlečna vodila. (kot naprimer FULTERER INOX AISI 430, enakovredno ali boljše).-SOFT zapiranje.</t>
  </si>
  <si>
    <t>Enotna delovna površina poziciji 19.1, 19.2 in 19.4.  Iz priložene skice mora biti jasno razvidna izvedba enotne delovne površine.</t>
  </si>
  <si>
    <t>dim. 500x800x850</t>
  </si>
  <si>
    <t>TOPLOVODNA KOPEL, OGREVAN PODSTAVEK</t>
  </si>
  <si>
    <t>kapaciteta 3x GN 1/1-200</t>
  </si>
  <si>
    <t>bazen kopeli izdelan z radiji po vertikali in horizontali, 2x drsna vrata, brez GN posod</t>
  </si>
  <si>
    <t>Polnjenje s stikalom</t>
  </si>
  <si>
    <t>Vgrajene dve vtičnici IP 67</t>
  </si>
  <si>
    <t>priključna moč: 4,0 kW</t>
  </si>
  <si>
    <t>priključna napetost: 400V 3N AC</t>
  </si>
  <si>
    <t>ogrevani podstavek 2,2 kW</t>
  </si>
  <si>
    <t>lamelni grelci pod dnom bazena</t>
  </si>
  <si>
    <t>dinamično ogrevanje</t>
  </si>
  <si>
    <t>dim. 1250x800x850</t>
  </si>
  <si>
    <t>ENOETAŽNA IZDAJNA POLICA</t>
  </si>
  <si>
    <t>Polica in kapljična zaščita izdelana iz stekla</t>
  </si>
  <si>
    <t>dim. 1200x367x400</t>
  </si>
  <si>
    <t>19.2</t>
  </si>
  <si>
    <t>19.3</t>
  </si>
  <si>
    <t>dim. 1500x800x850</t>
  </si>
  <si>
    <t>19.4</t>
  </si>
  <si>
    <t xml:space="preserve">INOX IZDAJNI PULT ZAPRT S KRILNIMI VRATI </t>
  </si>
  <si>
    <t>2x krilna vrata  dvostenske izvedbe debeline min 22 mm, skriti panti</t>
  </si>
  <si>
    <t>DRSNA POLICA S TREMI CEVMI</t>
  </si>
  <si>
    <t>V kompletu pritrditveni material in nosilci drsne police</t>
  </si>
  <si>
    <t>PREKRIV REGULACIJSKIH NOGIC</t>
  </si>
  <si>
    <t>tekoči meter</t>
  </si>
  <si>
    <t>višina 155 mm</t>
  </si>
  <si>
    <t>ELEMENT ZA PLADNJE IN PRIBOR BREZ GN POSOD</t>
  </si>
  <si>
    <t>na kolesih</t>
  </si>
  <si>
    <t>dim. dimenzije: 800x700x1280 mm</t>
  </si>
  <si>
    <t xml:space="preserve">INOX OGRAJA </t>
  </si>
  <si>
    <t xml:space="preserve">Inox zaščitna ograja - lok - v obliki črke "U" izdelana iz nerjaveče pločevine AISI 304 premera fi= 45 mm. </t>
  </si>
  <si>
    <t>dolžina loka 1000 mm</t>
  </si>
  <si>
    <t>2x inox rozeta in pritrditveni material</t>
  </si>
  <si>
    <t xml:space="preserve">dim. 1000x800x45 mm </t>
  </si>
  <si>
    <t>ELEKTRIČNI ROLO</t>
  </si>
  <si>
    <t xml:space="preserve">ALU lamele so toplotno in zvočno izolirane ter polnjene z okolju prijazno poliuretansko peno. So iz aluminijastih kvalitetnih materialov, ki imajo sodobno obliko in široko barvno paleto. </t>
  </si>
  <si>
    <t>Sestavni deli:</t>
  </si>
  <si>
    <t>Dvodelna ALU omarica 30 x 30 cm s konzolami (do 3 m višine)</t>
  </si>
  <si>
    <t>ali 36 x 36 cm s pomičnimi konzolami na sanke (nad 3 m višine)</t>
  </si>
  <si>
    <t>V kovinski cevi za navijanje je vstavljen elektromotor</t>
  </si>
  <si>
    <t>ALU lamele 77 mm izolirane</t>
  </si>
  <si>
    <t>Vodila iz ekstrudiranega aluminija znotraj obložena s tesnili</t>
  </si>
  <si>
    <t>Zaključna letev iz ekstrudiranega aluminija z vstavljeno gumo</t>
  </si>
  <si>
    <t>Možnost ročnega odpiranja z ročko</t>
  </si>
  <si>
    <t>Sprejemna enota</t>
  </si>
  <si>
    <t>2 kos daljinec</t>
  </si>
  <si>
    <t>znotraj ročno stikalo</t>
  </si>
  <si>
    <t>Varovanje s fotocelico</t>
  </si>
  <si>
    <t>Varnostne vzmeti proti dvigu roloja</t>
  </si>
  <si>
    <t>BARVA PO IZBORU PROJEKTANTA</t>
  </si>
  <si>
    <t>19.5</t>
  </si>
  <si>
    <t>dim. 2000x800x850</t>
  </si>
  <si>
    <t>dolžina 2000 mm</t>
  </si>
  <si>
    <t>19.6</t>
  </si>
  <si>
    <t>19.7</t>
  </si>
  <si>
    <t>19.9</t>
  </si>
  <si>
    <t>19.10</t>
  </si>
  <si>
    <t>dim. 2000 x 3500 mm</t>
  </si>
  <si>
    <t>20.</t>
  </si>
  <si>
    <t>IZDAJA VRTEC</t>
  </si>
  <si>
    <t xml:space="preserve">SERVIRNI VOZIČEK MELANINSKE PLOŠČE </t>
  </si>
  <si>
    <t>Za široko uporabo v hotelih, gostinskih lokalih, vrtcih, bolnišnicah, laboratorijih, knjižnicah itd. Plošče so narejene iz umetnega materiala v različnih barvah. Zaobljeni robovi ročaja in plošč preprečujejo poškodbo. Orgajice so iz elkosiranih Alu profilov. Kolesa z kvalitetnimi krogličnimi ležaji in primerno mehko gumo, omogočajo lahko in tiho vožnjo po različnih površinah. Voziček je vodo odporen in se ga enostavno očisti z običajnimi čistilnimi sredstvi.</t>
  </si>
  <si>
    <t>OPOMBA</t>
  </si>
  <si>
    <t>Barva vozičkov po izbiri uporabnikov</t>
  </si>
  <si>
    <t>dim. 880x480x840 mm</t>
  </si>
  <si>
    <t>20.1</t>
  </si>
  <si>
    <t>21.</t>
  </si>
  <si>
    <t>POMIVANJE JEDILNE POSODE</t>
  </si>
  <si>
    <t xml:space="preserve"> Debelina zgornjih površin min. 50 mm,  z vgrajeno izolacijo za zmanjševanje vibracij in hrupa, vodoodporna  vezana plošča debeline min. 48 mm, stenska zaščita izvedena 100 mm ob steni. Stenski zavih 100 /20 mm zaključen v poševni rob (20/20 mm).</t>
  </si>
  <si>
    <t>Spodaj odprt, vgrajena tristranska ojačitev</t>
  </si>
  <si>
    <t>Stenski zavih zadaj 200 /20 mm zaključen v poševni rob (20/20 mm).</t>
  </si>
  <si>
    <t xml:space="preserve">Delovna površina profilirana z 2 mm </t>
  </si>
  <si>
    <t>21.1</t>
  </si>
  <si>
    <t>INOX PULT ZA SORTIRANJE UMAZANE POSODE</t>
  </si>
  <si>
    <t>dim. 2000x700/900 mm</t>
  </si>
  <si>
    <t>INOX VHODNA MIZA POMIVALNEGA STROJA</t>
  </si>
  <si>
    <t>Vgrajena dva korita 450 x 500 x 300 mm z inox navojnim grlom, prelivno cevjo in PVC sifonom. Vsi robovi korit so zaokroženi, dno je profilirano, da se zagotovi popolno odvajanje vode. Korito poglobljeno 2 mm od delovne površine</t>
  </si>
  <si>
    <t>Stenski zavih zadaj  300 /20 mm zaključen v poševni rob (20/20 mm).</t>
  </si>
  <si>
    <t>21.2</t>
  </si>
  <si>
    <t>dim. 1400x760x900/1200 mm</t>
  </si>
  <si>
    <t>Enotna delovna površina poziciji 21.1 in 21.2.  Iz priložene skice mora biti jasno razvidna izvedba enotne delovne površine.</t>
  </si>
  <si>
    <t>univerzalni vložek z omejilcem temperature in pretoka vode</t>
  </si>
  <si>
    <t>21.3</t>
  </si>
  <si>
    <t>21.4</t>
  </si>
  <si>
    <t>PRETOČNI POMIVALNI STROJ S KONDENZATORJEM PARE IN  POVRATNIM ZAJEMANJEM TOPLOTE V NAPI IN ODTOKU</t>
  </si>
  <si>
    <t>Bojler: 10,8 kW</t>
  </si>
  <si>
    <t>Črpalka za dvig pritiska izpiranja</t>
  </si>
  <si>
    <t>Poraba sveže vode za izpiranje: 2,0 lit/košaro</t>
  </si>
  <si>
    <t>Eliptična vrteča pomivalna polja</t>
  </si>
  <si>
    <t>ECO programi</t>
  </si>
  <si>
    <t>Magnetno gnani sistem izpiranja</t>
  </si>
  <si>
    <t>Eliptična pomivalna polja s posebno razporeditvijo šob</t>
  </si>
  <si>
    <t>Program za osnovno čiščenje posode in pribora ter razškrobljevanje</t>
  </si>
  <si>
    <t>Posebni program Silence</t>
  </si>
  <si>
    <t>Program za odstranjevanje vodnega kamna</t>
  </si>
  <si>
    <t>Zvokovno sporočanje dogodkov</t>
  </si>
  <si>
    <t>Prikaz blokiranih pomivalnih polj</t>
  </si>
  <si>
    <t>Integrirani dnevnik higiene in delovanja</t>
  </si>
  <si>
    <t>Dvostenska havba z možnostjo postavitve v zaskočni položaj</t>
  </si>
  <si>
    <t>Avtomatski zagon s havbo</t>
  </si>
  <si>
    <t>Globoko vlečen rezervoar</t>
  </si>
  <si>
    <t>Termostop za zagotavljanje temperature izpiranja</t>
  </si>
  <si>
    <t>Tipalo za puščanje vode</t>
  </si>
  <si>
    <t>Večfazno delovanje</t>
  </si>
  <si>
    <t>Pripravljen za priklop na hladno vodo &lt;15°C</t>
  </si>
  <si>
    <t>Kapaciteta pomivalnega tanka: 35 lit</t>
  </si>
  <si>
    <t>Kapaciteta pomivalne črpalke: variabilno 270 - 310 l/min</t>
  </si>
  <si>
    <t>Emisije hrupa: &lt; 66dB</t>
  </si>
  <si>
    <t>Certifikat rezultata pomivanja po DIN 10511/10512</t>
  </si>
  <si>
    <t>21.5</t>
  </si>
  <si>
    <t>Delovna površina profilirana z 10 mm utorom in vodili za košaro</t>
  </si>
  <si>
    <t>Vgrajena dva vodila za košare pomivalnega stroja.</t>
  </si>
  <si>
    <t>Stenski zavih zadaj in levo bočno 200 /20 mm zaključen v poševni rob (20/20 mm).</t>
  </si>
  <si>
    <t>Dimenzije 260x400/505x570/765mm</t>
  </si>
  <si>
    <t>Kapaciteta: kontinuirana</t>
  </si>
  <si>
    <t>Poraba soli na regeneracijski ciklus: 0,27 kg</t>
  </si>
  <si>
    <t>Kontinuiran pretok: 20 lit/min</t>
  </si>
  <si>
    <t>Priklopna temperatura: do 50°C</t>
  </si>
  <si>
    <t>Avtomatska volumetrijsko krmiljena regeneracija</t>
  </si>
  <si>
    <t>Vgrajen plovec za nivo vode v solni posodi</t>
  </si>
  <si>
    <t>Vgrajena vrtljiva kolesa</t>
  </si>
  <si>
    <t>kot WINTERHALTER mod.MONOMATIK 3  enakovredno ali boljše</t>
  </si>
  <si>
    <t>dim. 1250x760x900/1050 mm</t>
  </si>
  <si>
    <t>21.6</t>
  </si>
  <si>
    <t>21.7</t>
  </si>
  <si>
    <t>21.8</t>
  </si>
  <si>
    <t>21.9</t>
  </si>
  <si>
    <t>21.10</t>
  </si>
  <si>
    <t xml:space="preserve">INOX KOTNA ZAŠČITA VOGALOV </t>
  </si>
  <si>
    <t>Izvedba iz inox pločevine debeline 1,5 mm AISI 304 brušene na granulacijo 400, dimenzija kotnika 40x40x2200, kotnik ima po višini na obeh straneh rahlo nakazan rob. Pritrditev na keramiko ali zid se izvede s silikonskimi lepili. (SIKA brezbarvi, enakovredno ali boljše).</t>
  </si>
  <si>
    <t>dim. 40x40x2200 mm</t>
  </si>
  <si>
    <t>Pred izdelavo preveriti dimenzije na objektu.</t>
  </si>
  <si>
    <t>OSTALA OPREME</t>
  </si>
  <si>
    <t>22.</t>
  </si>
  <si>
    <t xml:space="preserve">INOX ODBOJNIK </t>
  </si>
  <si>
    <t>Izvedba iz inox cevi 20x40 AISI 304 debelina stene 1,5 mm brušene na granulacijo 320, cevi so na konceh zaključene pod kotom 45 stopinj. Pritrditev v zid poteka na 1m z distančno cevko inox fi 21x20 tako, da je končni odmik od zida 40 mm. Vidne odprtine na steni za vijačenje zapolnjene z gumi zamaškom sive barve.</t>
  </si>
  <si>
    <t>22.1</t>
  </si>
  <si>
    <t>22.2</t>
  </si>
  <si>
    <t>dim. 1600 x 40 x 20 mm</t>
  </si>
  <si>
    <t>22.3</t>
  </si>
  <si>
    <t>dim. 1100 x 40 x 20 mm</t>
  </si>
  <si>
    <t>22.4</t>
  </si>
  <si>
    <t>dim. 800 x 40 x 20 mm</t>
  </si>
  <si>
    <t>22.5</t>
  </si>
  <si>
    <t>dim. 1000 x 40 x 20 mm</t>
  </si>
  <si>
    <t>23.</t>
  </si>
  <si>
    <t>IZVEDBENI STROŠKI</t>
  </si>
  <si>
    <t>DOSTAVA IN VNOS OPREME</t>
  </si>
  <si>
    <t>MONTAŽA OPREME NA PRIPRAVLJENE PRIKLJUČKE</t>
  </si>
  <si>
    <t>GROBO ČIŠČENJE OPREME IN ODVOZ EMBALAŽE</t>
  </si>
  <si>
    <t>Dobavitelj opreme je dolžan odstaniti zaščitno folijo, ki po montaži opreme ni več dosegljiva in vso ostalo zaščitno folijo po zahtevi naročnika.</t>
  </si>
  <si>
    <t>23.1</t>
  </si>
  <si>
    <t>23.2</t>
  </si>
  <si>
    <t>23.3</t>
  </si>
  <si>
    <t>23.4</t>
  </si>
  <si>
    <t>23.5</t>
  </si>
  <si>
    <t>23.6</t>
  </si>
  <si>
    <t>kot WINTERHALTER mod. PT - L EnergyPlus  enakovredno ali boljše</t>
  </si>
  <si>
    <t>Teoretična kapaciteta:      	košar/h</t>
  </si>
  <si>
    <t>- za belo posodo		44/32/22 + hitri 72</t>
  </si>
  <si>
    <t>- za kozarce in belo posodo	40/32/28 + hitri 72</t>
  </si>
  <si>
    <t>- za kozarce			22/32/48 + hitri 77</t>
  </si>
  <si>
    <t>- za jedilni pribor		          11 + hitri 21</t>
  </si>
  <si>
    <t>Nap: 3x400V; 9,1/13,2/14,7 kW – možen preklop</t>
  </si>
  <si>
    <t>Dimenzije: 735x750x2195/2195 mm</t>
  </si>
  <si>
    <t>Svetla vstavna višina: 440 mm</t>
  </si>
  <si>
    <t xml:space="preserve">1x košara za krožnike 8 delna 540x500; 5501172 </t>
  </si>
  <si>
    <t>1x košara za pribor – ravna 500x500; 5501059</t>
  </si>
  <si>
    <t>1x PVC vložek za pribor 7 delni; 5501007</t>
  </si>
  <si>
    <t>Sistem aktivnega upravljanja z energijo</t>
  </si>
  <si>
    <t>Povratno zajemanje toplote v odtoku vode</t>
  </si>
  <si>
    <t>Povratno zajemanje toplote v napi za odvod pare</t>
  </si>
  <si>
    <t xml:space="preserve">RATIONAL </t>
  </si>
  <si>
    <t>OBSTOJEČE</t>
  </si>
  <si>
    <t>PODSTAVEK ZA POSTAVITEV PARNOKONVEKCIJSKE PEČI NAD OHLAJEVALNI/ZAMRZOVALNIK</t>
  </si>
  <si>
    <t>Prilagoditi obstoječi parnokonvekcijski peči in ponujenemu hitremu ohlajevalcu/zamrzovalniku</t>
  </si>
  <si>
    <t>18.1a</t>
  </si>
  <si>
    <r>
      <t xml:space="preserve">ZAGON OPREME IN IZDELAVA USTREZNIH POROČIL. </t>
    </r>
    <r>
      <rPr>
        <sz val="12"/>
        <rFont val="Calibri Light"/>
        <family val="2"/>
        <charset val="238"/>
      </rPr>
      <t>Poročilo je priloga primopredajnega zapisnika.</t>
    </r>
  </si>
  <si>
    <r>
      <t xml:space="preserve">ŠOLANJE OSEBJA IN TESTNO PRANJE. </t>
    </r>
    <r>
      <rPr>
        <sz val="12"/>
        <rFont val="Calibri Light"/>
        <family val="2"/>
        <charset val="238"/>
      </rPr>
      <t>Poročilo o opravljenem šolanju in testnem pranju je priloga primopredajnega zapisnika.</t>
    </r>
  </si>
  <si>
    <r>
      <t xml:space="preserve">IZDELAVA DOKUMENTACIJE. </t>
    </r>
    <r>
      <rPr>
        <sz val="12"/>
        <rFont val="Calibri Light"/>
        <family val="2"/>
        <charset val="238"/>
      </rPr>
      <t>1x mapa originalnih navodili proizvajalcev opreme, 2x mapa z navodili za upravljanje in rokovanje v slovenskem jeziku, garancije, v skladu z razpisno dokumentacijo, za opremo in stroje.</t>
    </r>
  </si>
  <si>
    <r>
      <t xml:space="preserve">IZDELAVA PID V SKLADU Z VELJAVNO ZAKONODAJO. </t>
    </r>
    <r>
      <rPr>
        <sz val="12"/>
        <rFont val="Calibri Light"/>
        <family val="2"/>
        <charset val="238"/>
      </rPr>
      <t xml:space="preserve"> Šest (6) tiskanih izvodov, en (1) izvod v elektronki obliki.</t>
    </r>
  </si>
  <si>
    <r>
      <t xml:space="preserve">IZDELAVA POV PROJEKTOV V SKLADU Z VELJAVNO ZAKONODAJO. </t>
    </r>
    <r>
      <rPr>
        <sz val="12"/>
        <rFont val="Calibri Light"/>
        <family val="2"/>
        <charset val="238"/>
      </rPr>
      <t>Dva (2) tiskana izvoda, en (1) izvod v elektronki obliki.)</t>
    </r>
  </si>
  <si>
    <t>23.7</t>
  </si>
  <si>
    <t>23.8</t>
  </si>
  <si>
    <t>DIMENZIJE</t>
  </si>
  <si>
    <t>ELEKTRIKA</t>
  </si>
  <si>
    <t>PLIN</t>
  </si>
  <si>
    <t>PROIZVAJALEC</t>
  </si>
  <si>
    <t>MODEL</t>
  </si>
  <si>
    <t>Š</t>
  </si>
  <si>
    <t>G</t>
  </si>
  <si>
    <t>V</t>
  </si>
  <si>
    <t>KW</t>
  </si>
  <si>
    <t>NAPETOST</t>
  </si>
  <si>
    <t>MOČ KW</t>
  </si>
  <si>
    <t>REKAPITULACIJA</t>
  </si>
  <si>
    <t>SKUPAJ</t>
  </si>
  <si>
    <t>22% DDV</t>
  </si>
  <si>
    <t>VREDNOST SKUPAJ</t>
  </si>
  <si>
    <t>NOVA VREDNOST</t>
  </si>
  <si>
    <t>POPUST %</t>
  </si>
  <si>
    <t>A</t>
  </si>
  <si>
    <t>DODATNE ZAHTEVE, TEHNOLOŠKA OPREMA KUHINJE</t>
  </si>
  <si>
    <t>A1.      Priložena specifikacija opreme je dokončna in je v fazi ponujanja ni dovoljeno spreminjati (razen, če jo naročnik spremeni preko Portala javnih naročil).</t>
  </si>
  <si>
    <t>A2.      Vsa ponujena oprema mora imeti ES Izjavo o skladnosti, oznako CE in navodila v slovenskem jeziku.</t>
  </si>
  <si>
    <t>A3.      Naročnik ne bo priznal ponudbe, ki bo navajala da se bo oprema, ki mora imeti ustrezne tehnične certifikate (CE in podobno), izdelala po naročilu, opisu ali meri. Za tako navedeno ponujeno opremo mora ponudnik takoj predložiti ustrezen certifikat (ES, CE, EN oz. IEC).</t>
  </si>
  <si>
    <t>A4.      Garancija za opremo je minimalno 36 mesecev od primopredajnega zapisnika.</t>
  </si>
  <si>
    <t>A5.      Rezervni deli morajo biti na voljo najmanj 10 let.</t>
  </si>
  <si>
    <t>A6.      Ponudnik mora natančno opredeli tip proizvoda (elementa) in proizvajalca – dobavitelja.</t>
  </si>
  <si>
    <t>A7.      Priloženi morajo biti prospekti oz.tehnične karakteristike za posamezne elemente.</t>
  </si>
  <si>
    <t>A8.      Izdelki morajo biti testirani na varno in zanesljivo obratovanje ter certificirani po EN oz. IEC standardih.</t>
  </si>
  <si>
    <t>A9.      Ponudnik bo preveril dejanske mere na objektu in temu prilagodil opremo. Mere za opremo so informativne, če je predvidena oprema daljša ali krajša jo je potrebno prilagoditi dejanskemu stanju na objektu.</t>
  </si>
  <si>
    <t>A10.   Izbrani ponudnik mora izdelati projekt potrebnih mikrolokacij za montažo opreme.</t>
  </si>
  <si>
    <t>A11.   Izbrani ponudnik mora izdelati PID projekt, 6 izvodov projektov izvedenih del (PID) v tiskani obliki in 1 izvod v elektronski obliki.</t>
  </si>
  <si>
    <t>A12.   Ponudnik mora v ponudbeni predračun pri vsaki poziciji vpisati proizvajalca in model ponujene opreme. V kolikor ponudnik pri proizvajalcu ali  model vpiše "izdelano po meri" ali "izdelano po specifikaciji" mora predložiti podrobno skico izdelave iz katere je razvidno, da ponujeni element v celoti izpolnjuje podane tehnične zahteve. Za skice, opremo izdelane po meri, niso dovoljene opomba, npr.: slika/skica je simbolična). Naročnik bo take ponudbe izločil kot neustrezne.</t>
  </si>
  <si>
    <t>A13.   V ceni ponudbe morajo biti zajeti še naslednji stroški:  en (1) izvod tehnične dokumentacije z ustreznimi certifikati o kakovosti opreme,  dva (2) izvoda navodil za varno rokovanje in vzdrževanje z opremo v slovenskem jeziku (in original v jeziku proizvajalca), šest (6) izvodov projektov izvedenih del (PID) v tiskani obliki in en (1) izvod v elektronski obliki, stroški usklajevanja s vsemi izvajalci in projektanti v fazi izvedbe, stroški izdelave projektov za izvedbo (PZI) in projektov izvedenih del (PID) vse v skladu s pravilnikom o vsebini projektne in tehnične dokumentacije, stroški zavarovanja del do drugih izvajalcev in svojih izvajalcev.</t>
  </si>
  <si>
    <t>A14.   Ponudniki morajo k ponudbi priložiti certifikate kakovosti za inox pločevine AISI 304 debeline 0,8 mm, 1,0 mm in 1,5 mm. (oziroma debelino pločevine, ki jo v svoji ponudbi ponuja) Priloženi certifikati ne smejo biti starejši od 120 dni - od datuma predvinedega za oddajo ponudb.</t>
  </si>
  <si>
    <t>A17.   Ponudniki morajo k ponudbi priložiti referenčni vzorec vrat viseče omarice iz katerega je razvidna sestava vrat. V kolikor ponudnik ne bo priložil referenčnega vzoreca   bo naročnik  take ponudbe izločil kot neustrezne.</t>
  </si>
  <si>
    <t xml:space="preserve">A19.    Če naročnik iz priloženih tehničnih katalogov in opisov ne more  potrditi tehnične ustreznosti ponujene opreme lahko ponudnika pozove k dopolnitvi ali pojasnilu ponudbe ali predložitvi vzorca ponujene opreme ali preveri tehnične navedbe ponudnika z ogledom istovrstne opreme. </t>
  </si>
  <si>
    <t>A20.   V primeru, da se popisi oziroma tehnične specifikacije sklicujejo na posamezno znamko ali vir se pri takem sklicevanju skladno s 68. členom ZJN-3 upošteva, da lahko ponudnik ponudi »enakovreden« predmet oziroma artikel. Vse morebitne posledice zaradi spremembe tipov opreme, vključno z morebitnimi spremembami oziroma dopolnitvami PZI, stroškovno in časovno bremenijo ponudnika.</t>
  </si>
  <si>
    <t>A21.   V primeru neskladij med risbo tehnološke opreme in popisom del se pri razlagi prioritetno upošteva popis del.</t>
  </si>
  <si>
    <t>A22.      Ponudniki morajo v okviru ponudbenega predračuna navesti proizvajalca in model ponujenih artiklov (SEZNAM PONUJENE OPREME) ter v dokaz izpolnjevanja tehničnih zahtev predložiti ustrezen katalog, skico ali sliko, tehnične podatke in opis ponujenega artikla. V primeru, da je izpolnjevanje določene tehnične zahteve artikla vezano na nudenje dodatne oziroma opcijske oprema morajo ponudniki poleg navedbe proizvajalca in modela jasno navesti, da je ponujen artikel z zahtevano dodatno oziroma opcijsko opremo ter navesti ustrezen model ali kataloško številko le-te, v zvezi z navedenim pa tudi predložiti ustrezen katalog, skico ali sliko, tehnične podatke in opis ponujene dodatne oziroma opcijske opreme. V kolikor ponudnik v ponudbi ne bo navedel proizvajalca in modela ponujenih artiklov, oziroma dejstva, da ponuja zahtevano dodatno oziroma opcijsko opremo, bo takšna ponudba brez pozivanja na dopolnitev izločena iz nadaljnjega postopka.</t>
  </si>
  <si>
    <t>A23.      Ponudniki morajo v okviru ponudbenega predračuna izpolniti priloženi SEZNAM PONUJENE OPREME. V kolikor ponudnik v ponudbi ne bo priložil izpolnjenega seznama ponujene opreme, bo takšna ponudba brez pozivanja na dopolnitev izločena iz nadaljnjega postopka.</t>
  </si>
  <si>
    <t>24. K ponudbi priložiti; katalog,  skico ali sliko, tehnične podatke in opis ponujenega elementa ali stroja iz katerega je razvidna tehnična ustreznost ponujene opreme. Če naročnik iz priloženih tehničnih katalogov in opisov ne more  potrditi tehnične ustreznosti ponujene opreme lahko ponudnika pozove k dopolnitvi ali pojasnilu ponudbe ali predložitvi vzorca ponujene opreme ali preveri tehnične navedbe ponudnika z ogledom istovrstne opreme. Ponudnik mora dopolnitev, pojasnilo ponudbe ali vzorec ponujene opreme naročniku posredovati najkasneje v roku 5 delovnih dni od prejema poziva. V enakem roku mora ponudnik naročniku omogočiti tudi morebitni ogled istovrstne opreme. Za hladilne in zamrzovalne omare je k ponudbi potrebno priložiti energetske nalepke . Ponudbe brez energetskskih nalepk bo naročnik, brez pozivanja k dopolnitvi, izločil. Naročnik ne sprejema prototipe ponujene opreme, strojev, brez ustreznih certifikatov. Take ponudbe bo naročnik izločil brez pozivanja k dopolnitvi.</t>
  </si>
  <si>
    <t>B</t>
  </si>
  <si>
    <t>TEHNIČNE ZAHTEVE, TEHNOLOŠKA OPREMA KUHINJE</t>
  </si>
  <si>
    <t>B1.       Vsa oprema mora biti izdelana iz nerjaveče pločevine minimalne debeline 1,25 mm, AISI 304.</t>
  </si>
  <si>
    <t>B2.      Dovoljena uporaba materiala: Nerjavna pločevina AISI 304.</t>
  </si>
  <si>
    <t>B3.      Vsi elementi, ki so nameščeni pri steni, morajo imeti privih pri steni, vsa korita in mize morajo imeti v spodnjem delu polico ali tristransko ojačitev (zaradi trdnosti).</t>
  </si>
  <si>
    <t>B4.      Delovna površina izdelana iz AISI 304 debeline min. 1,5 mm  vgrajeno izolacijo za zmanjševanje vibracij in hrupa, delovna površina spredaj zaključena v radij R15 in odkapnim robom 10 mm za preprečevanje zatekanja tekočin, spodaj zaščitena z inox pločevino deb. 0,5 mm. Vse delovne površine pri pultih, razen pri izdajni liniji imajo izdelano poglobitev 2 mm proti zatekanju.</t>
  </si>
  <si>
    <t>B5.      Debelina zgornjih površin min. 50 mm,  z vgrajeno izolacijo za zmanjševanje vibracij in hrupa, vodoodporna  vezana plošča debeline min. 48 mm, stenska zaščita izvedena 100 mm ob steni. Stenski zavih zadaj 100 /20 mm zaključen v poševni rob (20/20 mm).</t>
  </si>
  <si>
    <t>B6.      Vsi predali morajo imeti vgrajena RF teleskopska popolnoma izvlečna vodila. (kot naprimer FULTERER INOX AISI 430, enakovredno ali boljše).-SOFT zapiranje.</t>
  </si>
  <si>
    <t>B7.      Vsi elementi morajo imeti možnost priklopa ozemljitve.</t>
  </si>
  <si>
    <t>B8.      Popolnoma zaprta izvedba odkapnih robov.</t>
  </si>
  <si>
    <t>B9.      Vsi dostopni robovi morajo biti stisnjeni oz. razigljeni - pobrušeni, da ne pride do poškodb oziroma urezov.</t>
  </si>
  <si>
    <t>B10.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</si>
  <si>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B11.   Termični elementi morajo biti izdelani tako, da so robovi površin spojeni "rob na rob" in je na ta način preprečeno zatekanje med elementi.</t>
  </si>
  <si>
    <t>B12.   Prekucne ponve morajo imeti lasten dotok vode, dvoslojno dno posode.</t>
  </si>
  <si>
    <t>B13.   Termični elementi morajo biti izdelani tako, da omogočajo zapiranje prostora od tal do spodnjega roba elementa - RF zapora "cokl".</t>
  </si>
  <si>
    <t>B14.   Plinski štedilniki morajo omogočati izbiro moči posameznih gorilcev, omogočati morajo tudi izbiro zaprtih ali odprtih plošč - rešetk. Zgornja površina izdelana iz enega dela, vodotesna. Vgrajena mešalna baterija in odvod vode iz delovne površine.</t>
  </si>
  <si>
    <t>B15.   Plinski štedilniki morajo imeti vgrajen dovod vode, kopel pod gorilniki.</t>
  </si>
  <si>
    <t>B16.   Površina termičnih elemnetov mora biti izdelana iz nerjaveče pločevine minimalne debeline 3,0 mm.</t>
  </si>
  <si>
    <t>B17.   Regulacijska stikala - gumbi na stikalni plošči morajo biti izvedeni tako, da preprečujejo vstop vode za stikalno ploščo.</t>
  </si>
  <si>
    <t>B18.   Vsa korita imajo Inox prelivno cev in sifon.</t>
  </si>
  <si>
    <t>B19.   Ozemljitev kuhinjskih elementov izvede izvajalec elektro del.</t>
  </si>
  <si>
    <t>B20.   Dovoljena odstopanja: Dimenzije aparatov 5%, Priključne moči 5%, Moči črpalk in motorjev 5%, Poraba= 5%, Ostale vrednosti= 5%, Kapaciteta 5%. Dovoljena odstopanja inox oprema: dolžina 5%. Višina, globina, debelina delovne površine in debelina inox materiala 0%.</t>
  </si>
  <si>
    <t xml:space="preserve">B21.   Vsa oprema mora biti izdelana z varjenimi robovi. Vari morajo biti gladko zloščeni tako, da se ujemajo s površino. Vari ne smejo imeti vdolbin, raz, razpok. Vari spodnjih delov morajo biti po vsej dolžini enakomerni.  Naročnik ne bo prevzel opreme s točkovnimi vari in vdobinami. </t>
  </si>
  <si>
    <t>B22. Zaradi vnosa so lahko elementi večji od npr. tovornega dvigala ali širši od vhodnih vrata izdelani iz več segmentov. Te elemente je potrebno pri montaži sestaviti z vijačenjem, vmesnim tesnjenjem ali varjenjem. Izvedbo je potreno natnčno definirati in prikazati v tehničnem listu elementa.</t>
  </si>
  <si>
    <t>B23. Pri delovni pultih  je potrebno delovne pulte sestaviti s postopkom varjenja delovne površine, ter primerno finalno mehansko obdelavo, ki mesto varjenja približa končni obdelavi ostale delovne površine. Minimalna debelina pločevine uporabljena za delovne površine je 1,5 mm</t>
  </si>
  <si>
    <t>C</t>
  </si>
  <si>
    <t>IZVEDBENE ZAHTEVE</t>
  </si>
  <si>
    <t>C1.   Izbrani dobavitelj tehnološke opreme dobavi inox talne rešetke. Vgradnjo in povezavo izvede izvajalec vodovodnih instalacij.</t>
  </si>
  <si>
    <t>C2. Vgradnjo in montažo sifonov, zaključnih ventilov in enoročnih mešalnih pip montiranih iz stene izvrši izvajalec strojnih inštalacij.</t>
  </si>
  <si>
    <t>C3. Nape, prezračevalne rešetke  dobavi, montira in priključi izvajalec strojnih inštalacij.</t>
  </si>
  <si>
    <t>C4.. V popisu tehnološke opreme ni upoštevano: sanitarna oprema, čistilno orodje, računalniška oprema, domofoni, sistem ozvočenja…</t>
  </si>
  <si>
    <t>A.9 K ponudbi priloženi katalogi morajo biti označeni; št. pozicije, proizvajalec, ponujeni model.</t>
  </si>
  <si>
    <t>A.25 K ponudbi priloženi katalogi morajo biti označeni; št. pozicije, proizvajalec, ponujeni model.</t>
  </si>
  <si>
    <t>CESTA KRŠKIH ŽRTEV 14, 8270 KRŠKO</t>
  </si>
  <si>
    <t>Energetska učinkovitost razreda min. D</t>
  </si>
  <si>
    <t>Energetska učinkovitost razreda min. A</t>
  </si>
  <si>
    <t xml:space="preserve">SALAMOREZNICA </t>
  </si>
  <si>
    <t>dim. 400 x 730 x 927 mm</t>
  </si>
  <si>
    <t>kot BONNET mod. B1O7DN4P  enakovredno ali boljše</t>
  </si>
  <si>
    <t>Možnost medsebojnega spajanja elementov. Delovna površina iz 2 mm inox pločevine AISI 304. Konstrukcija pulta izdelana iz 1,5mm debele inox AISI 304, lasersko varjeno. Štiri nastavljive noge višine 200 mm. Spodaj: Krilna vrata, vodila za GN 1/1 posodo.</t>
  </si>
  <si>
    <t>Možnost medsebojnega spajanja elementov. Delovna površina iz 2 mm inox pločevine AISI 304. Konstrukcija pulta izdelana iz 1,5mm debele inox AISI 304, lasersko varjeno. Štiri nastavljive noge višine 200 mm. Spodaj: Krilna vrata, vodila za GN poaodo. Električni vžig plamenov in pečice. Konvekcijska pečica. Dovod vročega zraka na 3 različne nivoje pečenja. Pod gorilci prešano dno iz enega kosa. Štirje gorilniki iz kromirane medenine premera 85 mm. Mreža na gorilci iz nerjaveče pločevine. Pod gorilci vodna kopel z izlivom. Varnostni termostat.  Litoželezna plošča debelime 10 mm in dimenzije 550 x 400 mm z odstranjivim sredinskim delom. Plinska pečica GN 2/1 (530x650mm). Tečaji vrat za velike obremenitve, izoliran ročaj pečice, odstranjiva vodila za pekače. Cevasti plinski gorilci pečice. Termostatski varnostni ventil 100 -270 °C, pilot plamen z električnim vžigom. Ob pečici podstavek zapet z krilnimi vrati. V podstavku vodila za GN posodo.</t>
  </si>
  <si>
    <t>Skladno s standardi: EN 203-1: evropski standard, ki se nanaša na varnost plinskih naprav, EN 203-2-1 in EN 203-2-9: evropski standard, ki se nanaša na varnost plinskih naprav, EN 60335-2-36 in EN 60335- 2-49: evropski standardi, ki se nanašajo na varnost električnih naprave. (Francoski standardi: Razvrstitev indeks C 73-836 in C 73-849). IP 25 et IK 9: indeksi varstvo. XP U 60-010: higiena.</t>
  </si>
  <si>
    <r>
      <t>DIMENZIJE (mm): širina 1200mm, Globina 730mm,  Višina 970mm. Odprta mreža gorilnik 400mm x 550mm. Polna plošča 400mm x 550</t>
    </r>
    <r>
      <rPr>
        <sz val="11"/>
        <color theme="1"/>
        <rFont val="Calibri"/>
        <family val="2"/>
        <charset val="238"/>
        <scheme val="minor"/>
      </rPr>
      <t>mm</t>
    </r>
  </si>
  <si>
    <r>
      <t>Moči: Sprednji gorilnik 2x 4,5 kW , Zadnji gorilnik 2x 4,5 kW, Polna plošča 6,5 kW.  Plinska pečica 7,2 kW. Zaprta omarica dim. 400</t>
    </r>
    <r>
      <rPr>
        <sz val="11"/>
        <color theme="1"/>
        <rFont val="Calibri"/>
        <family val="2"/>
        <charset val="238"/>
        <scheme val="minor"/>
      </rPr>
      <t>mm.</t>
    </r>
  </si>
  <si>
    <t> </t>
  </si>
  <si>
    <t>Priključek plina: Navoj (1/2 "), Moč (kW) 31,7, G31 Propan 37 ± 4/50 ± 5 mbar (kg / h) 2,46, G30 Butan 50 ± 5 mbar (kg / h) 2,50, G20 Zemeljski plin 20 ± 2 mbar (m3 / h) 3,35</t>
  </si>
  <si>
    <t>G25 Zemeljski plin 20 ± 2/25 ± 3 mbar (m3 / h) 3,81</t>
  </si>
  <si>
    <t>Električni priključek (kW) (Enofazni 230V), Električni vžig 0,1kW.</t>
  </si>
  <si>
    <t>dim. 1200 x 730 x 970 mm</t>
  </si>
  <si>
    <t>kot BONNET mod. B1O7FPF12FG  enakovredno ali boljše</t>
  </si>
  <si>
    <t>PLINSKA PREKUCNA PONEV</t>
  </si>
  <si>
    <t>Skladnost s standardi EN 203-1: evropski standard, ki se nanaša na varnost plinskih naprav., EN 203-2-3 evropski standard, ki se nanaša na varnost plinskih naprav., EN 60335-2-47: Evropski standardi, ki se nanašajo na varnost električnih naprav. (francosko standardi: Razvrstitev indeks C 73-847). IP 25 et IK 9: indeksi varstvo. XP U 60-010: higiena.</t>
  </si>
  <si>
    <t>Priključki za hladno in toplo pitno vodo</t>
  </si>
  <si>
    <t>Dimenzija: Širina x globina x višina 800 x 803 x 1014 mm</t>
  </si>
  <si>
    <t>Dimenzija posode: (globina x širina x globina) 245 x 669 x 439 mm</t>
  </si>
  <si>
    <t>Uporabne površine 30 dm2</t>
  </si>
  <si>
    <t>Nazivna prostornina 57 l</t>
  </si>
  <si>
    <t>Priljuček plina</t>
  </si>
  <si>
    <t>Navoj  (1/2 ")</t>
  </si>
  <si>
    <t>Moč (kW) 8,9</t>
  </si>
  <si>
    <t>G31 Propan 37 ± 4/50 ± 5 mbar (kg / h) 0,69</t>
  </si>
  <si>
    <t>G30 Butan 50 ± 5 mbar (kg / h) 0,7</t>
  </si>
  <si>
    <t>G20 Zemeljski plin 20 ± 2 mbar (m3 / h) 0,94</t>
  </si>
  <si>
    <t>G25 Zemeljski plin 20 ± 2/25 ± 3 mbar (m3 / h) 1,07</t>
  </si>
  <si>
    <t>Priključek eketrike Kw: 0,1 , Napetost Enofazni 230V, 50hZ</t>
  </si>
  <si>
    <t>Pitna hladna voda vode: (3/4 ")</t>
  </si>
  <si>
    <t>Priisk: (min / max) 150/600 kPa (1,5 bara / 6 barov)</t>
  </si>
  <si>
    <t>Temperatura max 30 ° C</t>
  </si>
  <si>
    <t>Pitna topla voda:  (3/4 ")</t>
  </si>
  <si>
    <t>Pritisk (min / max) 150/600 kPa (1,5 bara / 6 barov)</t>
  </si>
  <si>
    <t>Temperatura max 60 ° C</t>
  </si>
  <si>
    <t>kot BONNET mod. B1O7SA30MBG  enakovredno ali boljše</t>
  </si>
  <si>
    <t>Skladnost s standardi: EN 203-1: evropski standard, ki se nanaša na varnost plinskih naprav., EN 203-2-3 evropski standard, ki se nanaša na varnost plinskih naprav., EN 60335-2-47: Evropski standardi, ki se nanašajo na varnost električnih naprav. (francosko standardi: Razvrstitev indeks C 73-847). IP 25 et IK 9: indeksi varstvo. XP U 60-010: higiena.</t>
  </si>
  <si>
    <t>ELEKTRIČNI povezava</t>
  </si>
  <si>
    <t>Električni dovod na 195mm od tal, upogljiv kabel 1,5 m dolžine</t>
  </si>
  <si>
    <t>Priključek za mehčano vodo</t>
  </si>
  <si>
    <t>Talna rešetka dim 800x400 mm</t>
  </si>
  <si>
    <t>Navoj 15/21 mm (1/2 ")</t>
  </si>
  <si>
    <t>Priključek hladne pitne vode: Æ 20/27 (3/4 ")</t>
  </si>
  <si>
    <t>Pritisk  (min / max) 150/600 kPa (1,5 bara / 6 barov)</t>
  </si>
  <si>
    <t>Maksimalna temperatura 30 ° C</t>
  </si>
  <si>
    <t>Narava / Trdota filtriran na 50 mikronov / Soft Maks. 40 ° TH (28 ° E, 22 ° H, 400ppm)</t>
  </si>
  <si>
    <t>Pitno HOT Povezava VODA:  (3/4 ")</t>
  </si>
  <si>
    <t>Tlak (min / max) 150/600 kPa (1,5 bara / 6 barov)</t>
  </si>
  <si>
    <t>Trdota filtriranja na 50 mikronov / Soft Maks. 40 ° TH (28 ° E, 22 ° H, 400ppm)</t>
  </si>
  <si>
    <t>Mehčana voda: (3/4 ")</t>
  </si>
  <si>
    <t>Trdota filtriran na 50 mikronov / Soft Maks. 7 ° TH (5 ° E, 4 ° h 70 min)</t>
  </si>
  <si>
    <t>Delovna površina: izdelana iz enega dela 2 mm debeline. Jeklena konstrukcija debeline 3mm. Električni vžig s pritiskom na gumb. Štiri nastavljive noge. Regulacija temperature po celotni površini ponve. Popolnoima nagibna ponev. Dimenzija ponve je 30 dm2, izdelana iz debele nerjavne pločevine kar zagotavlja enakomeren prenos temperature. Velik izlivni lijak ponve. Hladna in topla voda se dovaja preko elektromagnetnega ventila in stikala s 4 pozicijami. Uravnotežen pokrov ponve. Regulacija moči gretja preko termostatov. Gretje preko mikro perforiranega grelca z (8) grelnimi območji. Električni nagib ponve se upravlja preko dveh nožnih pealov. Nagib je nadzorovan z dvema varnostnima sistemoma. Dvostenski pokrov ponve.</t>
  </si>
  <si>
    <t>Delovna površina: izdelana iz enega dela 2 mm debeline. Jeklena konstrukcija debeline 3mm. Električni vžig s pritiskom na gumb. Štiri nastavljive noge. Okrogla posoda uporabni volumen 60 litrov. Posoda izdelana iz polirane inox pločevine 316L. Dvostenski pokrov. Hladna in topla voda se dovaja preko elektromagnetnega ventila in stikala s 4 pozicijami. Dvojni plačš kotla ima avtomatično polnjenje mehčane vode. Vgrajen varnostni tlačni ventil. Termostat za regulacijo gretja. Gretje preko mikro perforiranega grelca. Start&amp;Cook : avtomatski pilot vžigalnik.</t>
  </si>
  <si>
    <t>Dimenzija: Širina x globina x višina 800 x 820 x 1068 mm</t>
  </si>
  <si>
    <r>
      <t xml:space="preserve">Dimenzija posode 530 x </t>
    </r>
    <r>
      <rPr>
        <sz val="12"/>
        <color theme="1"/>
        <rFont val="Symbol"/>
        <family val="1"/>
        <charset val="2"/>
      </rPr>
      <t>Æ</t>
    </r>
    <r>
      <rPr>
        <sz val="12"/>
        <color theme="1"/>
        <rFont val="Calibri Light"/>
        <family val="2"/>
        <charset val="238"/>
      </rPr>
      <t xml:space="preserve"> 400 mm</t>
    </r>
  </si>
  <si>
    <t>Nazivna kapaciteta 60 l</t>
  </si>
  <si>
    <t>Največja zmogljivost 65 l</t>
  </si>
  <si>
    <t>Moč (kW) 11,1</t>
  </si>
  <si>
    <t>G31 Propan 37 ± 4/50 ± 5 mbar (kg / h) 0,86</t>
  </si>
  <si>
    <t>G30 Butan 28 ± 3/50 ± 5 mbar (kg / h) 0,88</t>
  </si>
  <si>
    <t>G20 Zemeljski plin 20 ± 2 mbar (m3 / h) 1,17</t>
  </si>
  <si>
    <t>G25 Zemeljski plin 20 ± 2 mbar (m3 / h) 1,33</t>
  </si>
  <si>
    <t>G25 Zemeljski plin 25 ± 3 mbar (m3 / h) 1,33</t>
  </si>
  <si>
    <t>kot BONNET mod. B1O7MA6IBG  enakovredno ali boljše</t>
  </si>
  <si>
    <t>SEZNAM PONUJENE OPREME IN MATERIALOV - OŠ KOPRIVNICA</t>
  </si>
  <si>
    <t>A16.   Ponudniki morajo k ponudbi priložiti referenčni vzorec  delovne površine pulta iz nerjavne pločevine AISI 304, iz katerega je razvidna debelina in sestava pulta.  Minimalna dim. vzorca: 200x700 mm. V kolikor ponudnik ne bo priložil referenčni vzorec  pulta iz nerjavne pločevine AISI 304 bo naročnik  tako ponudbo izločil kot neustrezno.</t>
  </si>
  <si>
    <t>A18.   Ponudniki morajo k ponudbi priložiti referenčni vzorec (dolžine 0,2 m) odbojnika iz nerjavne pločevine AISI 304 iz katerega je razvidna izdelava in način fiksiranja.  V kolikor ponudnik ne bo priložil referenčni vzorec (dolžine 0,2 m) odbojnika iz nerjavne pločevine AISI 304  bo naročnik  tako ponudbo izločil kot neustrezno.</t>
  </si>
  <si>
    <t>- Notranjost bobna in vrtljivi disk sta obložena s kakovostno korundno oblogo</t>
  </si>
  <si>
    <t>- Pogon vtrljivega diska kakovostno uležajen in primerno tesnjen</t>
  </si>
  <si>
    <t>- Časovno stikalo</t>
  </si>
  <si>
    <t>- Obloga diska in bobna: korund</t>
  </si>
  <si>
    <t>- Zmogljivost: 345 kg/h</t>
  </si>
  <si>
    <t>- Čas lupljenja: 15 kg krompirja / cca 1,5 min</t>
  </si>
  <si>
    <t>- Poraba vode na eno polnjenje: cca. 30 l</t>
  </si>
  <si>
    <t>- Enkratno polnjenje: 15 kg</t>
  </si>
  <si>
    <t>- Priključna moč: 0,75 kW</t>
  </si>
  <si>
    <t>- Električni priključek: 400V 3N 50Hz</t>
  </si>
  <si>
    <t>- Dovod vode: 3/4″</t>
  </si>
  <si>
    <t>- Odtok: 75 mm</t>
  </si>
  <si>
    <t>- Teža: 74 kg</t>
  </si>
  <si>
    <t>- Mere posode za prestrezanje olupkov: 440x290x300 mm</t>
  </si>
  <si>
    <t>- Mere lupilca krompirja: 440x495x1000 mm</t>
  </si>
  <si>
    <t>23.9</t>
  </si>
  <si>
    <t>14.4</t>
  </si>
  <si>
    <t>PROJEKTANTSKI NADZOR tehnološka oprema kuhinje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</si>
</sst>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
  </numFmts>
  <fonts count="48" x14ac:knownFonts="1">
    <font>
      <sz val="11"/>
      <color theme="1"/>
      <name val="Calibri"/>
      <family val="2"/>
      <charset val="238"/>
      <scheme val="minor"/>
    </font>
    <font>
      <sz val="10"/>
      <name val="Calibri Light"/>
      <family val="2"/>
      <charset val="238"/>
      <scheme val="major"/>
    </font>
    <font>
      <b/>
      <sz val="14"/>
      <name val="Calibri Light"/>
      <family val="2"/>
      <charset val="238"/>
      <scheme val="major"/>
    </font>
    <font>
      <b/>
      <sz val="10"/>
      <name val="Calibri Light"/>
      <family val="2"/>
      <charset val="238"/>
      <scheme val="major"/>
    </font>
    <font>
      <sz val="11"/>
      <color theme="1"/>
      <name val="Calibri Light"/>
      <family val="2"/>
      <charset val="238"/>
      <scheme val="major"/>
    </font>
    <font>
      <b/>
      <sz val="12"/>
      <name val="Calibri Light"/>
      <family val="2"/>
      <charset val="238"/>
      <scheme val="major"/>
    </font>
    <font>
      <sz val="12"/>
      <name val="Calibri Light"/>
      <family val="2"/>
      <charset val="238"/>
      <scheme val="major"/>
    </font>
    <font>
      <b/>
      <sz val="11"/>
      <name val="Calibri Light"/>
      <family val="2"/>
      <charset val="238"/>
      <scheme val="major"/>
    </font>
    <font>
      <sz val="11"/>
      <name val="Calibri Light"/>
      <family val="2"/>
      <charset val="238"/>
      <scheme val="major"/>
    </font>
    <font>
      <sz val="14"/>
      <color theme="1"/>
      <name val="Calibri Light"/>
      <family val="2"/>
      <charset val="238"/>
      <scheme val="major"/>
    </font>
    <font>
      <sz val="12"/>
      <color theme="1"/>
      <name val="Calibri Light"/>
      <family val="2"/>
      <charset val="238"/>
      <scheme val="major"/>
    </font>
    <font>
      <b/>
      <sz val="16"/>
      <name val="Calibri Light"/>
      <family val="2"/>
      <charset val="238"/>
      <scheme val="major"/>
    </font>
    <font>
      <sz val="16"/>
      <name val="Calibri Light"/>
      <family val="2"/>
      <charset val="238"/>
      <scheme val="major"/>
    </font>
    <font>
      <sz val="11"/>
      <color indexed="8"/>
      <name val="Calibri Light"/>
      <family val="2"/>
      <charset val="238"/>
      <scheme val="major"/>
    </font>
    <font>
      <b/>
      <sz val="12"/>
      <color indexed="8"/>
      <name val="Calibri Light"/>
      <family val="2"/>
      <charset val="238"/>
      <scheme val="major"/>
    </font>
    <font>
      <sz val="12"/>
      <name val="Calibri Light"/>
      <family val="2"/>
      <charset val="238"/>
    </font>
    <font>
      <sz val="12"/>
      <color indexed="8"/>
      <name val="Calibri Light"/>
      <family val="2"/>
      <charset val="238"/>
      <scheme val="major"/>
    </font>
    <font>
      <sz val="11"/>
      <name val="Calibri Light"/>
      <family val="2"/>
      <charset val="238"/>
    </font>
    <font>
      <sz val="11"/>
      <color theme="1"/>
      <name val="Calibri Light"/>
      <family val="2"/>
      <charset val="238"/>
    </font>
    <font>
      <sz val="12"/>
      <color indexed="8"/>
      <name val="Calibri Light"/>
      <family val="2"/>
      <charset val="238"/>
    </font>
    <font>
      <sz val="12"/>
      <color indexed="12"/>
      <name val="Calibri Light"/>
      <family val="2"/>
      <charset val="238"/>
    </font>
    <font>
      <sz val="12"/>
      <color indexed="17"/>
      <name val="Calibri Light"/>
      <family val="2"/>
      <charset val="238"/>
    </font>
    <font>
      <sz val="10"/>
      <name val="Calibri Light"/>
      <family val="2"/>
      <charset val="238"/>
    </font>
    <font>
      <sz val="12"/>
      <color theme="1"/>
      <name val="Calibri Light"/>
      <family val="2"/>
      <charset val="238"/>
    </font>
    <font>
      <sz val="12"/>
      <color rgb="FF000000"/>
      <name val="Calibri Light"/>
      <family val="2"/>
      <charset val="238"/>
    </font>
    <font>
      <u/>
      <sz val="12"/>
      <color indexed="8"/>
      <name val="Calibri Light"/>
      <family val="2"/>
      <charset val="238"/>
    </font>
    <font>
      <i/>
      <sz val="12"/>
      <name val="Calibri Light"/>
      <family val="2"/>
      <charset val="238"/>
    </font>
    <font>
      <b/>
      <sz val="12"/>
      <name val="Calibri Light"/>
      <family val="2"/>
      <charset val="238"/>
    </font>
    <font>
      <sz val="12"/>
      <color indexed="12"/>
      <name val="Calibri Light"/>
      <family val="2"/>
      <charset val="238"/>
      <scheme val="major"/>
    </font>
    <font>
      <sz val="12"/>
      <color indexed="17"/>
      <name val="Calibri Light"/>
      <family val="2"/>
      <charset val="238"/>
      <scheme val="major"/>
    </font>
    <font>
      <i/>
      <sz val="12"/>
      <color indexed="17"/>
      <name val="Calibri Light"/>
      <family val="2"/>
      <charset val="238"/>
    </font>
    <font>
      <sz val="11"/>
      <name val="Calibri"/>
      <family val="2"/>
      <charset val="238"/>
      <scheme val="minor"/>
    </font>
    <font>
      <u/>
      <sz val="12"/>
      <name val="Calibri Light"/>
      <family val="2"/>
      <charset val="238"/>
      <scheme val="major"/>
    </font>
    <font>
      <vertAlign val="superscript"/>
      <sz val="12"/>
      <color theme="1"/>
      <name val="Calibri Light"/>
      <family val="2"/>
      <charset val="238"/>
      <scheme val="major"/>
    </font>
    <font>
      <sz val="10.5"/>
      <name val="Calibri Light"/>
      <family val="2"/>
      <charset val="238"/>
      <scheme val="major"/>
    </font>
    <font>
      <sz val="9"/>
      <color indexed="8"/>
      <name val="Calibri Light"/>
      <family val="2"/>
      <charset val="238"/>
      <scheme val="major"/>
    </font>
    <font>
      <sz val="11"/>
      <color indexed="8"/>
      <name val="Calibri Light"/>
      <family val="2"/>
      <charset val="238"/>
    </font>
    <font>
      <sz val="9"/>
      <name val="Calibri Light"/>
      <family val="2"/>
      <charset val="238"/>
    </font>
    <font>
      <sz val="12"/>
      <color indexed="10"/>
      <name val="Calibri Light"/>
      <family val="2"/>
      <charset val="238"/>
    </font>
    <font>
      <sz val="10"/>
      <color indexed="8"/>
      <name val="Calibri Light"/>
      <family val="2"/>
      <charset val="238"/>
    </font>
    <font>
      <b/>
      <sz val="16"/>
      <color theme="1"/>
      <name val="Calibri"/>
      <family val="2"/>
      <charset val="238"/>
      <scheme val="minor"/>
    </font>
    <font>
      <sz val="10"/>
      <color rgb="FFFF0000"/>
      <name val="Calibri Light"/>
      <family val="2"/>
      <charset val="238"/>
    </font>
    <font>
      <b/>
      <sz val="10"/>
      <color indexed="8"/>
      <name val="Calibri Light"/>
      <family val="2"/>
      <charset val="238"/>
    </font>
    <font>
      <b/>
      <sz val="10"/>
      <name val="Calibri Light"/>
      <family val="2"/>
      <charset val="238"/>
    </font>
    <font>
      <b/>
      <sz val="11"/>
      <name val="Calibri Light"/>
      <family val="2"/>
      <charset val="238"/>
    </font>
    <font>
      <sz val="11"/>
      <color rgb="FF333333"/>
      <name val="Calibri Light"/>
      <family val="2"/>
      <charset val="238"/>
      <scheme val="major"/>
    </font>
    <font>
      <sz val="12"/>
      <color theme="1"/>
      <name val="Symbol"/>
      <family val="1"/>
      <charset val="2"/>
    </font>
    <font>
      <b/>
      <sz val="11"/>
      <color theme="1"/>
      <name val="Calibri Light"/>
      <family val="2"/>
      <charset val="238"/>
      <scheme val="major"/>
    </font>
  </fonts>
  <fills count="3">
    <fill>
      <patternFill patternType="none"/>
    </fill>
    <fill>
      <patternFill patternType="gray125"/>
    </fill>
    <fill>
      <patternFill patternType="solid">
        <fgColor theme="9" tint="0.79998168889431442"/>
        <bgColor indexed="64"/>
      </patternFill>
    </fill>
  </fills>
  <borders count="9">
    <border>
      <left/>
      <right/>
      <top/>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37">
    <xf numFmtId="0" fontId="0" fillId="0" borderId="0" xfId="0"/>
    <xf numFmtId="49" fontId="11" fillId="0" borderId="0" xfId="0" applyNumberFormat="1" applyFont="1" applyFill="1" applyBorder="1" applyAlignment="1" applyProtection="1">
      <alignment vertical="distributed"/>
    </xf>
    <xf numFmtId="49" fontId="12" fillId="0" borderId="0" xfId="0" applyNumberFormat="1" applyFont="1" applyFill="1" applyBorder="1" applyAlignment="1" applyProtection="1">
      <alignment vertical="distributed" wrapText="1"/>
    </xf>
    <xf numFmtId="0" fontId="11" fillId="0" borderId="0" xfId="0" applyFont="1" applyFill="1" applyBorder="1" applyAlignment="1" applyProtection="1">
      <alignment vertical="distributed"/>
    </xf>
    <xf numFmtId="0" fontId="12" fillId="0" borderId="0" xfId="0" applyFont="1" applyFill="1" applyAlignment="1" applyProtection="1">
      <alignment vertical="distributed"/>
    </xf>
    <xf numFmtId="0" fontId="18" fillId="0" borderId="0" xfId="0" applyFont="1" applyAlignment="1" applyProtection="1">
      <alignment vertical="distributed"/>
    </xf>
    <xf numFmtId="0" fontId="17" fillId="0" borderId="0" xfId="0" applyFont="1" applyAlignment="1" applyProtection="1">
      <alignment vertical="distributed"/>
    </xf>
    <xf numFmtId="49" fontId="15" fillId="0" borderId="0" xfId="0" applyNumberFormat="1" applyFont="1" applyFill="1" applyBorder="1" applyAlignment="1" applyProtection="1">
      <alignment vertical="distributed" wrapText="1"/>
    </xf>
    <xf numFmtId="49" fontId="6" fillId="0" borderId="0" xfId="0" applyNumberFormat="1" applyFont="1" applyFill="1" applyBorder="1" applyAlignment="1" applyProtection="1">
      <alignment vertical="distributed" wrapText="1"/>
    </xf>
    <xf numFmtId="0" fontId="17" fillId="0" borderId="0" xfId="0" applyFont="1" applyFill="1" applyAlignment="1" applyProtection="1">
      <alignment vertical="distributed"/>
    </xf>
    <xf numFmtId="0" fontId="15" fillId="0" borderId="0" xfId="0" applyFont="1" applyFill="1"/>
    <xf numFmtId="0" fontId="10" fillId="0" borderId="0" xfId="0" applyFont="1" applyAlignment="1">
      <alignment wrapText="1"/>
    </xf>
    <xf numFmtId="49" fontId="6" fillId="0" borderId="0" xfId="0" applyNumberFormat="1" applyFont="1" applyFill="1" applyBorder="1" applyAlignment="1" applyProtection="1">
      <alignment vertical="distributed"/>
    </xf>
    <xf numFmtId="49" fontId="8" fillId="0" borderId="0" xfId="0" applyNumberFormat="1" applyFont="1" applyFill="1" applyBorder="1" applyAlignment="1" applyProtection="1">
      <alignment vertical="top"/>
    </xf>
    <xf numFmtId="165" fontId="8" fillId="0" borderId="0" xfId="0" applyNumberFormat="1" applyFont="1" applyBorder="1" applyAlignment="1" applyProtection="1">
      <alignment horizontal="center"/>
    </xf>
    <xf numFmtId="1" fontId="6" fillId="0" borderId="0" xfId="0" applyNumberFormat="1" applyFont="1" applyBorder="1" applyAlignment="1" applyProtection="1">
      <alignment horizontal="center"/>
    </xf>
    <xf numFmtId="0" fontId="8" fillId="0" borderId="0" xfId="0" applyFont="1" applyBorder="1" applyProtection="1"/>
    <xf numFmtId="0" fontId="12" fillId="0" borderId="0" xfId="0" applyFont="1" applyAlignment="1" applyProtection="1">
      <alignment horizontal="left" vertical="center"/>
    </xf>
    <xf numFmtId="0" fontId="8" fillId="0" borderId="0" xfId="0" applyFont="1" applyFill="1" applyBorder="1" applyAlignment="1" applyProtection="1">
      <alignment vertical="distributed"/>
    </xf>
    <xf numFmtId="0" fontId="12" fillId="0" borderId="0" xfId="0" applyFont="1" applyAlignment="1" applyProtection="1">
      <alignment horizontal="left" vertical="distributed"/>
    </xf>
    <xf numFmtId="49" fontId="6" fillId="0" borderId="0" xfId="0" applyNumberFormat="1" applyFont="1" applyFill="1" applyBorder="1" applyAlignment="1" applyProtection="1">
      <alignment vertical="top"/>
    </xf>
    <xf numFmtId="49" fontId="7" fillId="2" borderId="2" xfId="0" applyNumberFormat="1" applyFont="1" applyFill="1" applyBorder="1" applyAlignment="1" applyProtection="1">
      <alignment vertical="top"/>
    </xf>
    <xf numFmtId="0" fontId="7" fillId="2" borderId="2" xfId="0" applyFont="1" applyFill="1" applyBorder="1" applyAlignment="1" applyProtection="1">
      <alignment vertical="distributed"/>
    </xf>
    <xf numFmtId="0" fontId="4" fillId="0" borderId="0" xfId="0" applyFont="1" applyFill="1" applyBorder="1" applyProtection="1"/>
    <xf numFmtId="0" fontId="4" fillId="0" borderId="0" xfId="0" applyFont="1" applyFill="1" applyBorder="1" applyAlignment="1" applyProtection="1"/>
    <xf numFmtId="0" fontId="4" fillId="0" borderId="0" xfId="0" applyFont="1" applyFill="1" applyBorder="1" applyAlignment="1" applyProtection="1">
      <alignment vertical="distributed"/>
    </xf>
    <xf numFmtId="1" fontId="10" fillId="0" borderId="0" xfId="0" applyNumberFormat="1" applyFont="1" applyFill="1" applyBorder="1" applyAlignment="1" applyProtection="1">
      <alignment horizontal="center"/>
    </xf>
    <xf numFmtId="164" fontId="4" fillId="0" borderId="0" xfId="0" applyNumberFormat="1" applyFont="1" applyFill="1" applyBorder="1" applyProtection="1"/>
    <xf numFmtId="49" fontId="2" fillId="2" borderId="1" xfId="0" applyNumberFormat="1" applyFont="1" applyFill="1" applyBorder="1" applyAlignment="1" applyProtection="1">
      <alignment vertical="top"/>
    </xf>
    <xf numFmtId="0" fontId="2" fillId="2" borderId="1" xfId="0" applyFont="1" applyFill="1" applyBorder="1" applyAlignment="1" applyProtection="1">
      <alignment vertical="distributed"/>
    </xf>
    <xf numFmtId="0" fontId="2" fillId="2" borderId="1" xfId="0" applyFont="1" applyFill="1" applyBorder="1" applyAlignment="1" applyProtection="1">
      <alignment horizontal="left"/>
    </xf>
    <xf numFmtId="1" fontId="6" fillId="2" borderId="1" xfId="0" applyNumberFormat="1" applyFont="1" applyFill="1" applyBorder="1" applyAlignment="1" applyProtection="1">
      <alignment horizontal="center" vertical="top"/>
    </xf>
    <xf numFmtId="0" fontId="9" fillId="2" borderId="1" xfId="0" applyFont="1" applyFill="1" applyBorder="1" applyProtection="1"/>
    <xf numFmtId="164" fontId="9" fillId="2" borderId="1" xfId="0" applyNumberFormat="1" applyFont="1" applyFill="1" applyBorder="1" applyProtection="1"/>
    <xf numFmtId="0" fontId="9" fillId="0" borderId="0" xfId="0" applyFont="1" applyFill="1" applyBorder="1" applyProtection="1"/>
    <xf numFmtId="49" fontId="2" fillId="0" borderId="0" xfId="0" applyNumberFormat="1" applyFont="1" applyFill="1" applyBorder="1" applyAlignment="1" applyProtection="1">
      <alignment vertical="top"/>
    </xf>
    <xf numFmtId="0" fontId="2" fillId="0" borderId="0" xfId="0" applyFont="1" applyFill="1" applyBorder="1" applyAlignment="1" applyProtection="1">
      <alignment vertical="distributed"/>
    </xf>
    <xf numFmtId="0" fontId="2" fillId="0" borderId="0" xfId="0" applyFont="1" applyFill="1" applyBorder="1" applyAlignment="1" applyProtection="1">
      <alignment horizontal="left"/>
    </xf>
    <xf numFmtId="1" fontId="6" fillId="0" borderId="0" xfId="0" applyNumberFormat="1" applyFont="1" applyFill="1" applyBorder="1" applyAlignment="1" applyProtection="1">
      <alignment horizontal="center" vertical="top"/>
    </xf>
    <xf numFmtId="49" fontId="14" fillId="0" borderId="0" xfId="0" applyNumberFormat="1" applyFont="1" applyFill="1" applyBorder="1" applyAlignment="1" applyProtection="1">
      <alignment horizontal="center" vertical="top"/>
    </xf>
    <xf numFmtId="0" fontId="5" fillId="0" borderId="0" xfId="0" applyFont="1" applyFill="1" applyAlignment="1" applyProtection="1">
      <alignment vertical="distributed"/>
    </xf>
    <xf numFmtId="1" fontId="16" fillId="0" borderId="0" xfId="0" applyNumberFormat="1" applyFont="1" applyFill="1" applyBorder="1" applyAlignment="1" applyProtection="1">
      <alignment horizontal="center"/>
    </xf>
    <xf numFmtId="164" fontId="13" fillId="0" borderId="0" xfId="0" applyNumberFormat="1" applyFont="1" applyFill="1" applyBorder="1" applyProtection="1"/>
    <xf numFmtId="0" fontId="13" fillId="0" borderId="0" xfId="0" applyFont="1" applyBorder="1" applyProtection="1"/>
    <xf numFmtId="49" fontId="6" fillId="0" borderId="0" xfId="0" applyNumberFormat="1" applyFont="1" applyFill="1" applyBorder="1" applyAlignment="1" applyProtection="1">
      <alignment horizontal="center" vertical="top"/>
    </xf>
    <xf numFmtId="0" fontId="6" fillId="0" borderId="0" xfId="0" applyFont="1" applyFill="1" applyAlignment="1" applyProtection="1">
      <alignment horizontal="justify" vertical="distributed"/>
    </xf>
    <xf numFmtId="164" fontId="6" fillId="0" borderId="0" xfId="0" applyNumberFormat="1" applyFont="1" applyBorder="1" applyProtection="1"/>
    <xf numFmtId="49" fontId="6" fillId="0" borderId="0" xfId="0" applyNumberFormat="1" applyFont="1" applyFill="1" applyAlignment="1" applyProtection="1">
      <alignment vertical="distributed"/>
    </xf>
    <xf numFmtId="49" fontId="6" fillId="0" borderId="0" xfId="0" applyNumberFormat="1" applyFont="1" applyAlignment="1" applyProtection="1"/>
    <xf numFmtId="0" fontId="6" fillId="0" borderId="0" xfId="0" applyFont="1" applyAlignment="1" applyProtection="1">
      <alignment vertical="distributed"/>
    </xf>
    <xf numFmtId="0" fontId="6" fillId="0" borderId="0" xfId="0" applyFont="1" applyProtection="1"/>
    <xf numFmtId="0" fontId="6" fillId="0" borderId="0" xfId="0" applyFont="1" applyAlignment="1" applyProtection="1">
      <alignment horizontal="justify"/>
    </xf>
    <xf numFmtId="0" fontId="6" fillId="0" borderId="0" xfId="0" applyFont="1" applyAlignment="1" applyProtection="1">
      <alignment horizontal="justify" vertical="top"/>
    </xf>
    <xf numFmtId="49" fontId="6" fillId="0" borderId="0" xfId="0" applyNumberFormat="1" applyFont="1" applyProtection="1"/>
    <xf numFmtId="0" fontId="15" fillId="0" borderId="0" xfId="0" applyFont="1" applyFill="1" applyAlignment="1" applyProtection="1">
      <alignment vertical="distributed" wrapText="1"/>
    </xf>
    <xf numFmtId="49" fontId="16" fillId="0" borderId="0" xfId="0" applyNumberFormat="1" applyFont="1" applyFill="1" applyAlignment="1" applyProtection="1">
      <alignment vertical="distributed"/>
    </xf>
    <xf numFmtId="49" fontId="5" fillId="0" borderId="0" xfId="0" applyNumberFormat="1" applyFont="1" applyFill="1" applyBorder="1" applyAlignment="1" applyProtection="1">
      <alignment horizontal="center" vertical="top"/>
    </xf>
    <xf numFmtId="0" fontId="5" fillId="0" borderId="0" xfId="0" applyFont="1" applyFill="1" applyBorder="1" applyAlignment="1" applyProtection="1">
      <alignment vertical="distributed"/>
    </xf>
    <xf numFmtId="0" fontId="6" fillId="0" borderId="0" xfId="0" applyFont="1" applyFill="1" applyBorder="1" applyAlignment="1" applyProtection="1">
      <alignment horizontal="center" vertical="top"/>
    </xf>
    <xf numFmtId="49" fontId="3" fillId="0" borderId="0" xfId="0" applyNumberFormat="1" applyFont="1" applyFill="1" applyBorder="1" applyAlignment="1" applyProtection="1">
      <alignment horizontal="right" vertical="top"/>
    </xf>
    <xf numFmtId="0" fontId="6" fillId="0" borderId="0" xfId="0" applyFont="1" applyFill="1" applyAlignment="1" applyProtection="1">
      <alignment vertical="distributed"/>
    </xf>
    <xf numFmtId="0" fontId="6" fillId="0" borderId="0" xfId="0" applyFont="1" applyFill="1" applyBorder="1" applyAlignment="1" applyProtection="1">
      <alignment vertical="distributed"/>
    </xf>
    <xf numFmtId="49" fontId="15" fillId="0" borderId="0" xfId="0" applyNumberFormat="1" applyFont="1" applyFill="1" applyAlignment="1" applyProtection="1"/>
    <xf numFmtId="0" fontId="10" fillId="0" borderId="0" xfId="0" applyFont="1" applyAlignment="1" applyProtection="1">
      <alignment vertical="distributed"/>
    </xf>
    <xf numFmtId="0" fontId="10" fillId="0" borderId="0" xfId="0" applyFont="1" applyAlignment="1" applyProtection="1">
      <alignment vertical="top"/>
    </xf>
    <xf numFmtId="0" fontId="15" fillId="0" borderId="0" xfId="0" applyFont="1" applyAlignment="1" applyProtection="1">
      <alignment vertical="distributed"/>
    </xf>
    <xf numFmtId="0" fontId="15" fillId="0" borderId="0" xfId="0" applyFont="1" applyAlignment="1" applyProtection="1">
      <alignment vertical="top"/>
    </xf>
    <xf numFmtId="0" fontId="10" fillId="0" borderId="0" xfId="0" applyFont="1" applyFill="1" applyBorder="1" applyProtection="1"/>
    <xf numFmtId="49" fontId="3" fillId="0" borderId="0" xfId="0" applyNumberFormat="1" applyFont="1" applyFill="1" applyBorder="1" applyAlignment="1" applyProtection="1">
      <alignment horizontal="center" vertical="top"/>
    </xf>
    <xf numFmtId="0" fontId="1" fillId="0" borderId="0" xfId="0" applyFont="1" applyFill="1" applyBorder="1" applyAlignment="1" applyProtection="1">
      <alignment horizontal="center" vertical="top"/>
    </xf>
    <xf numFmtId="0" fontId="4" fillId="0" borderId="0" xfId="0" applyFont="1" applyFill="1" applyBorder="1" applyAlignment="1" applyProtection="1">
      <alignment horizontal="center" vertical="top"/>
    </xf>
    <xf numFmtId="49" fontId="15" fillId="0" borderId="0" xfId="0" applyNumberFormat="1" applyFont="1" applyAlignment="1" applyProtection="1"/>
    <xf numFmtId="0" fontId="15" fillId="0" borderId="0" xfId="0" applyFont="1" applyProtection="1"/>
    <xf numFmtId="0" fontId="15" fillId="0" borderId="0" xfId="0" applyFont="1" applyAlignment="1" applyProtection="1">
      <alignment horizontal="justify"/>
    </xf>
    <xf numFmtId="0" fontId="0" fillId="0" borderId="0" xfId="0" applyFont="1" applyProtection="1"/>
    <xf numFmtId="49" fontId="6" fillId="0" borderId="0" xfId="0" applyNumberFormat="1" applyFont="1" applyAlignment="1" applyProtection="1">
      <alignment vertical="distributed"/>
    </xf>
    <xf numFmtId="49" fontId="19" fillId="0" borderId="0" xfId="0" applyNumberFormat="1" applyFont="1" applyFill="1" applyAlignment="1" applyProtection="1">
      <alignment vertical="distributed"/>
    </xf>
    <xf numFmtId="49" fontId="19" fillId="0" borderId="0" xfId="0" applyNumberFormat="1" applyFont="1" applyAlignment="1" applyProtection="1">
      <alignment vertical="distributed"/>
    </xf>
    <xf numFmtId="49" fontId="15" fillId="0" borderId="0" xfId="0" applyNumberFormat="1" applyFont="1" applyFill="1" applyAlignment="1" applyProtection="1">
      <alignment vertical="distributed"/>
    </xf>
    <xf numFmtId="0" fontId="15" fillId="0" borderId="0" xfId="0" applyFont="1" applyFill="1" applyAlignment="1" applyProtection="1">
      <alignment horizontal="left" vertical="distributed"/>
    </xf>
    <xf numFmtId="49" fontId="15" fillId="0" borderId="0" xfId="0" applyNumberFormat="1" applyFont="1" applyAlignment="1" applyProtection="1">
      <alignment vertical="distributed"/>
    </xf>
    <xf numFmtId="0" fontId="23" fillId="0" borderId="0" xfId="0" applyFont="1" applyAlignment="1" applyProtection="1">
      <alignment vertical="distributed"/>
    </xf>
    <xf numFmtId="0" fontId="27" fillId="0" borderId="0" xfId="0" applyFont="1" applyFill="1" applyAlignment="1" applyProtection="1">
      <alignment vertical="distributed"/>
    </xf>
    <xf numFmtId="49" fontId="20" fillId="0" borderId="0" xfId="0" applyNumberFormat="1" applyFont="1" applyFill="1" applyAlignment="1" applyProtection="1">
      <alignment vertical="distributed"/>
    </xf>
    <xf numFmtId="49" fontId="21" fillId="0" borderId="0" xfId="0" applyNumberFormat="1" applyFont="1" applyFill="1" applyAlignment="1" applyProtection="1">
      <alignment vertical="distributed"/>
    </xf>
    <xf numFmtId="0" fontId="24" fillId="0" borderId="0" xfId="0" applyFont="1" applyFill="1" applyAlignment="1" applyProtection="1">
      <alignment vertical="distributed"/>
    </xf>
    <xf numFmtId="0" fontId="24" fillId="0" borderId="0" xfId="0" applyFont="1" applyFill="1" applyAlignment="1" applyProtection="1">
      <alignment vertical="top"/>
    </xf>
    <xf numFmtId="0" fontId="23" fillId="0" borderId="0" xfId="0" applyFont="1" applyFill="1" applyAlignment="1" applyProtection="1">
      <alignment vertical="distributed"/>
    </xf>
    <xf numFmtId="49" fontId="16" fillId="0" borderId="0" xfId="0" applyNumberFormat="1" applyFont="1" applyAlignment="1" applyProtection="1">
      <alignment vertical="distributed"/>
    </xf>
    <xf numFmtId="49" fontId="16" fillId="0" borderId="0" xfId="0" applyNumberFormat="1" applyFont="1" applyFill="1" applyAlignment="1" applyProtection="1">
      <alignment vertical="top"/>
    </xf>
    <xf numFmtId="49" fontId="28" fillId="0" borderId="0" xfId="0" applyNumberFormat="1" applyFont="1" applyFill="1" applyAlignment="1" applyProtection="1">
      <alignment vertical="distributed"/>
    </xf>
    <xf numFmtId="49" fontId="29" fillId="0" borderId="0" xfId="0" applyNumberFormat="1" applyFont="1" applyFill="1" applyAlignment="1" applyProtection="1">
      <alignment vertical="distributed"/>
    </xf>
    <xf numFmtId="0" fontId="22" fillId="0" borderId="0" xfId="0" applyFont="1" applyFill="1" applyAlignment="1" applyProtection="1"/>
    <xf numFmtId="49" fontId="16" fillId="0" borderId="0" xfId="0" applyNumberFormat="1" applyFont="1" applyAlignment="1" applyProtection="1">
      <alignment vertical="distributed" wrapText="1" readingOrder="1"/>
    </xf>
    <xf numFmtId="0" fontId="23" fillId="0" borderId="0" xfId="0" applyFont="1" applyFill="1" applyAlignment="1" applyProtection="1">
      <alignment vertical="center"/>
    </xf>
    <xf numFmtId="0" fontId="23" fillId="0" borderId="0" xfId="0" applyFont="1" applyFill="1" applyAlignment="1" applyProtection="1"/>
    <xf numFmtId="49" fontId="25" fillId="0" borderId="0" xfId="0" applyNumberFormat="1" applyFont="1" applyFill="1" applyAlignment="1" applyProtection="1">
      <alignment vertical="distributed"/>
    </xf>
    <xf numFmtId="0" fontId="26" fillId="0" borderId="0" xfId="0" applyFont="1" applyAlignment="1" applyProtection="1">
      <alignment vertical="distributed"/>
    </xf>
    <xf numFmtId="164" fontId="15" fillId="0" borderId="0" xfId="0" applyNumberFormat="1" applyFont="1" applyProtection="1"/>
    <xf numFmtId="0" fontId="0" fillId="0" borderId="0" xfId="0" applyProtection="1"/>
    <xf numFmtId="49" fontId="19" fillId="0" borderId="0" xfId="0" applyNumberFormat="1" applyFont="1" applyFill="1" applyAlignment="1" applyProtection="1"/>
    <xf numFmtId="49" fontId="30" fillId="0" borderId="0" xfId="0" applyNumberFormat="1" applyFont="1" applyFill="1" applyAlignment="1" applyProtection="1">
      <alignment vertical="distributed"/>
    </xf>
    <xf numFmtId="0" fontId="31" fillId="0" borderId="0" xfId="0" applyFont="1" applyProtection="1"/>
    <xf numFmtId="0" fontId="6" fillId="0" borderId="0" xfId="0" applyFont="1" applyBorder="1" applyAlignment="1" applyProtection="1">
      <alignment vertical="top" wrapText="1"/>
    </xf>
    <xf numFmtId="0" fontId="32" fillId="0" borderId="0" xfId="0" applyFont="1" applyBorder="1" applyAlignment="1" applyProtection="1">
      <alignment vertical="top" wrapText="1"/>
    </xf>
    <xf numFmtId="0" fontId="15" fillId="0" borderId="0" xfId="0" applyFont="1" applyFill="1" applyAlignment="1" applyProtection="1">
      <alignment horizontal="justify" vertical="distributed"/>
    </xf>
    <xf numFmtId="0" fontId="6" fillId="0" borderId="0" xfId="0" applyFont="1" applyBorder="1" applyProtection="1"/>
    <xf numFmtId="0" fontId="10" fillId="0" borderId="0" xfId="0" applyFont="1" applyAlignment="1" applyProtection="1">
      <alignment horizontal="left" vertical="distributed"/>
    </xf>
    <xf numFmtId="0" fontId="15" fillId="0" borderId="0" xfId="0" applyFont="1" applyBorder="1" applyProtection="1"/>
    <xf numFmtId="49" fontId="15" fillId="0" borderId="0" xfId="0" applyNumberFormat="1" applyFont="1" applyFill="1" applyAlignment="1" applyProtection="1">
      <alignment horizontal="center"/>
    </xf>
    <xf numFmtId="1" fontId="15" fillId="0" borderId="0" xfId="0" applyNumberFormat="1" applyFont="1" applyFill="1" applyAlignment="1" applyProtection="1">
      <alignment horizontal="center"/>
    </xf>
    <xf numFmtId="0" fontId="6" fillId="0" borderId="0" xfId="0" applyFont="1" applyBorder="1" applyAlignment="1" applyProtection="1">
      <alignment vertical="distributed"/>
    </xf>
    <xf numFmtId="0" fontId="16" fillId="0" borderId="0" xfId="0" applyFont="1" applyBorder="1" applyAlignment="1" applyProtection="1">
      <alignment vertical="distributed"/>
    </xf>
    <xf numFmtId="49" fontId="35" fillId="0" borderId="0" xfId="0" applyNumberFormat="1" applyFont="1" applyFill="1" applyBorder="1" applyAlignment="1" applyProtection="1">
      <alignment vertical="distributed"/>
    </xf>
    <xf numFmtId="49" fontId="34" fillId="0" borderId="0" xfId="0" applyNumberFormat="1" applyFont="1" applyFill="1" applyBorder="1" applyAlignment="1" applyProtection="1">
      <alignment vertical="distributed"/>
    </xf>
    <xf numFmtId="0" fontId="16" fillId="0" borderId="0" xfId="0" applyFont="1" applyBorder="1" applyAlignment="1" applyProtection="1">
      <alignment vertical="distributed" wrapText="1"/>
    </xf>
    <xf numFmtId="0" fontId="13" fillId="0" borderId="0" xfId="0" applyFont="1" applyFill="1" applyBorder="1" applyAlignment="1" applyProtection="1">
      <alignment vertical="distributed"/>
    </xf>
    <xf numFmtId="0" fontId="5" fillId="0" borderId="0" xfId="0" applyFont="1" applyFill="1" applyAlignment="1" applyProtection="1">
      <alignment vertical="top"/>
    </xf>
    <xf numFmtId="1" fontId="16" fillId="0" borderId="0" xfId="0" applyNumberFormat="1" applyFont="1" applyFill="1" applyBorder="1" applyAlignment="1" applyProtection="1">
      <alignment horizontal="center" vertical="top"/>
    </xf>
    <xf numFmtId="49" fontId="17" fillId="0" borderId="0" xfId="0" applyNumberFormat="1" applyFont="1" applyFill="1" applyBorder="1" applyAlignment="1" applyProtection="1">
      <alignment vertical="distributed"/>
    </xf>
    <xf numFmtId="49" fontId="36" fillId="0" borderId="0" xfId="0" applyNumberFormat="1" applyFont="1" applyFill="1" applyAlignment="1" applyProtection="1">
      <alignment vertical="distributed"/>
    </xf>
    <xf numFmtId="0" fontId="10" fillId="0" borderId="0" xfId="0" applyFont="1" applyAlignment="1" applyProtection="1">
      <alignment wrapText="1"/>
    </xf>
    <xf numFmtId="0" fontId="10" fillId="0" borderId="0" xfId="0" quotePrefix="1" applyFont="1" applyAlignment="1" applyProtection="1">
      <alignment wrapText="1"/>
    </xf>
    <xf numFmtId="0" fontId="10" fillId="0" borderId="0" xfId="0" applyFont="1" applyAlignment="1" applyProtection="1">
      <alignment vertical="top" wrapText="1"/>
    </xf>
    <xf numFmtId="49" fontId="37" fillId="0" borderId="0" xfId="0" applyNumberFormat="1" applyFont="1" applyFill="1" applyBorder="1" applyAlignment="1" applyProtection="1">
      <alignment vertical="distributed"/>
    </xf>
    <xf numFmtId="49" fontId="19" fillId="0" borderId="0" xfId="0" applyNumberFormat="1" applyFont="1" applyAlignment="1" applyProtection="1">
      <alignment vertical="distributed" wrapText="1" readingOrder="1"/>
    </xf>
    <xf numFmtId="0" fontId="10" fillId="0" borderId="0" xfId="0" applyFont="1" applyAlignment="1" applyProtection="1">
      <alignment vertical="center"/>
    </xf>
    <xf numFmtId="0" fontId="10" fillId="0" borderId="0" xfId="0" applyFont="1" applyProtection="1"/>
    <xf numFmtId="49" fontId="35" fillId="0" borderId="0" xfId="0" applyNumberFormat="1" applyFont="1" applyFill="1" applyBorder="1" applyAlignment="1" applyProtection="1">
      <alignment horizontal="center" vertical="top"/>
    </xf>
    <xf numFmtId="165" fontId="35" fillId="0" borderId="0" xfId="0" applyNumberFormat="1" applyFont="1" applyBorder="1" applyAlignment="1" applyProtection="1">
      <alignment horizontal="center"/>
    </xf>
    <xf numFmtId="164" fontId="13" fillId="0" borderId="0" xfId="0" applyNumberFormat="1" applyFont="1" applyBorder="1" applyProtection="1"/>
    <xf numFmtId="49" fontId="5" fillId="0" borderId="0" xfId="0" applyNumberFormat="1" applyFont="1" applyFill="1" applyAlignment="1" applyProtection="1">
      <alignment horizontal="center" vertical="top"/>
    </xf>
    <xf numFmtId="49" fontId="14" fillId="0" borderId="0" xfId="0" applyNumberFormat="1" applyFont="1" applyFill="1" applyAlignment="1" applyProtection="1">
      <alignment vertical="distributed"/>
    </xf>
    <xf numFmtId="49" fontId="6" fillId="0" borderId="0" xfId="0" applyNumberFormat="1" applyFont="1" applyFill="1" applyAlignment="1" applyProtection="1">
      <alignment horizontal="center" vertical="top"/>
    </xf>
    <xf numFmtId="0" fontId="16" fillId="0" borderId="0" xfId="0" applyNumberFormat="1" applyFont="1" applyFill="1" applyAlignment="1" applyProtection="1">
      <alignment vertical="distributed"/>
    </xf>
    <xf numFmtId="165" fontId="14" fillId="0" borderId="0" xfId="0" applyNumberFormat="1" applyFont="1" applyBorder="1" applyAlignment="1" applyProtection="1">
      <alignment horizontal="center"/>
    </xf>
    <xf numFmtId="164" fontId="16" fillId="0" borderId="0" xfId="0" applyNumberFormat="1" applyFont="1" applyBorder="1" applyProtection="1"/>
    <xf numFmtId="0" fontId="16" fillId="0" borderId="0" xfId="0" applyFont="1" applyBorder="1" applyProtection="1"/>
    <xf numFmtId="0" fontId="19" fillId="0" borderId="0" xfId="0" applyNumberFormat="1" applyFont="1" applyFill="1" applyAlignment="1" applyProtection="1">
      <alignment vertical="distributed"/>
    </xf>
    <xf numFmtId="0" fontId="15" fillId="0" borderId="0" xfId="0" applyFont="1" applyFill="1" applyAlignment="1" applyProtection="1">
      <alignment vertical="distributed"/>
    </xf>
    <xf numFmtId="49" fontId="5" fillId="0" borderId="0" xfId="0" applyNumberFormat="1" applyFont="1" applyFill="1" applyBorder="1" applyAlignment="1" applyProtection="1">
      <alignment vertical="distributed"/>
    </xf>
    <xf numFmtId="49" fontId="15" fillId="0" borderId="0" xfId="0" applyNumberFormat="1" applyFont="1" applyFill="1" applyBorder="1" applyAlignment="1" applyProtection="1">
      <alignment vertical="distributed"/>
    </xf>
    <xf numFmtId="49" fontId="27" fillId="0" borderId="0" xfId="0" applyNumberFormat="1" applyFont="1" applyFill="1" applyBorder="1" applyAlignment="1" applyProtection="1">
      <alignment vertical="distributed"/>
    </xf>
    <xf numFmtId="49" fontId="38" fillId="0" borderId="0" xfId="0" applyNumberFormat="1" applyFont="1" applyAlignment="1" applyProtection="1">
      <alignment vertical="distributed"/>
    </xf>
    <xf numFmtId="49" fontId="25" fillId="0" borderId="0" xfId="0" applyNumberFormat="1" applyFont="1" applyAlignment="1" applyProtection="1">
      <alignment vertical="distributed"/>
    </xf>
    <xf numFmtId="0" fontId="0" fillId="0" borderId="0" xfId="0" applyAlignment="1">
      <alignment horizontal="center"/>
    </xf>
    <xf numFmtId="0" fontId="40" fillId="0" borderId="0" xfId="0" applyFont="1" applyAlignment="1"/>
    <xf numFmtId="2" fontId="0" fillId="0" borderId="0" xfId="0" applyNumberFormat="1" applyAlignment="1">
      <alignment horizontal="center"/>
    </xf>
    <xf numFmtId="0" fontId="0" fillId="0" borderId="0" xfId="0" applyAlignment="1"/>
    <xf numFmtId="2" fontId="39" fillId="0" borderId="0" xfId="0" applyNumberFormat="1" applyFont="1" applyFill="1" applyBorder="1" applyAlignment="1">
      <alignment horizontal="center" vertical="top"/>
    </xf>
    <xf numFmtId="0" fontId="41" fillId="0" borderId="0" xfId="0" applyFont="1" applyFill="1" applyAlignment="1">
      <alignment vertical="distributed"/>
    </xf>
    <xf numFmtId="2" fontId="39" fillId="0" borderId="0" xfId="0" applyNumberFormat="1" applyFont="1" applyBorder="1" applyAlignment="1">
      <alignment horizontal="center"/>
    </xf>
    <xf numFmtId="0" fontId="39" fillId="0" borderId="0" xfId="0" applyFont="1" applyBorder="1" applyAlignment="1"/>
    <xf numFmtId="0" fontId="42" fillId="0" borderId="0" xfId="0" applyFont="1" applyBorder="1" applyAlignment="1"/>
    <xf numFmtId="2" fontId="22" fillId="2" borderId="3" xfId="0" applyNumberFormat="1" applyFont="1" applyFill="1" applyBorder="1" applyAlignment="1">
      <alignment horizontal="center" vertical="top"/>
    </xf>
    <xf numFmtId="49" fontId="22" fillId="2" borderId="3" xfId="0" applyNumberFormat="1" applyFont="1" applyFill="1" applyBorder="1" applyAlignment="1">
      <alignment vertical="distributed"/>
    </xf>
    <xf numFmtId="2" fontId="39" fillId="2" borderId="3" xfId="0" applyNumberFormat="1" applyFont="1" applyFill="1" applyBorder="1" applyAlignment="1">
      <alignment horizontal="center"/>
    </xf>
    <xf numFmtId="0" fontId="42" fillId="2" borderId="3" xfId="0" applyFont="1" applyFill="1" applyBorder="1" applyAlignment="1"/>
    <xf numFmtId="0" fontId="42" fillId="2" borderId="3" xfId="0" applyFont="1" applyFill="1" applyBorder="1" applyAlignment="1">
      <alignment horizontal="center"/>
    </xf>
    <xf numFmtId="0" fontId="43" fillId="2" borderId="3" xfId="0" applyFont="1" applyFill="1" applyBorder="1" applyAlignment="1">
      <alignment horizontal="center"/>
    </xf>
    <xf numFmtId="165" fontId="6" fillId="0" borderId="0" xfId="0" applyNumberFormat="1" applyFont="1" applyBorder="1" applyAlignment="1" applyProtection="1">
      <alignment horizontal="center"/>
    </xf>
    <xf numFmtId="164" fontId="10" fillId="0" borderId="0" xfId="0" applyNumberFormat="1" applyFont="1" applyFill="1" applyBorder="1" applyAlignment="1" applyProtection="1">
      <alignment horizontal="center"/>
    </xf>
    <xf numFmtId="164" fontId="6" fillId="2" borderId="0" xfId="0" applyNumberFormat="1" applyFont="1" applyFill="1" applyBorder="1" applyAlignment="1" applyProtection="1">
      <alignment horizontal="center"/>
      <protection locked="0"/>
    </xf>
    <xf numFmtId="164" fontId="6" fillId="0" borderId="0" xfId="0" applyNumberFormat="1" applyFont="1" applyFill="1" applyBorder="1" applyAlignment="1" applyProtection="1">
      <alignment horizontal="center"/>
    </xf>
    <xf numFmtId="164" fontId="6" fillId="0" borderId="0" xfId="0" applyNumberFormat="1" applyFont="1" applyBorder="1" applyAlignment="1" applyProtection="1">
      <alignment horizontal="center"/>
    </xf>
    <xf numFmtId="164" fontId="6" fillId="2" borderId="1" xfId="0" applyNumberFormat="1" applyFont="1" applyFill="1" applyBorder="1" applyAlignment="1" applyProtection="1">
      <alignment horizontal="center" vertical="top"/>
    </xf>
    <xf numFmtId="164" fontId="6" fillId="0" borderId="0" xfId="0" applyNumberFormat="1" applyFont="1" applyFill="1" applyBorder="1" applyAlignment="1" applyProtection="1">
      <alignment horizontal="center" vertical="top"/>
    </xf>
    <xf numFmtId="164" fontId="1" fillId="0" borderId="0" xfId="0" applyNumberFormat="1" applyFont="1" applyFill="1" applyBorder="1" applyAlignment="1" applyProtection="1">
      <alignment horizontal="center" vertical="top"/>
    </xf>
    <xf numFmtId="164" fontId="16" fillId="0" borderId="0" xfId="0" applyNumberFormat="1" applyFont="1" applyFill="1" applyBorder="1" applyAlignment="1" applyProtection="1">
      <alignment horizontal="center"/>
    </xf>
    <xf numFmtId="164" fontId="31" fillId="0" borderId="0" xfId="0" applyNumberFormat="1" applyFont="1" applyProtection="1"/>
    <xf numFmtId="0" fontId="15" fillId="0" borderId="0" xfId="0" applyFont="1" applyBorder="1" applyAlignment="1">
      <alignment wrapText="1"/>
    </xf>
    <xf numFmtId="0" fontId="15" fillId="0" borderId="0" xfId="0" applyFont="1" applyFill="1" applyBorder="1" applyAlignment="1">
      <alignment wrapText="1"/>
    </xf>
    <xf numFmtId="164" fontId="15" fillId="0" borderId="0" xfId="0" applyNumberFormat="1" applyFont="1" applyBorder="1" applyAlignment="1">
      <alignment wrapText="1"/>
    </xf>
    <xf numFmtId="0" fontId="27" fillId="2" borderId="1" xfId="0" applyFont="1" applyFill="1" applyBorder="1" applyAlignment="1">
      <alignment wrapText="1"/>
    </xf>
    <xf numFmtId="164" fontId="27" fillId="2" borderId="1" xfId="0" applyNumberFormat="1" applyFont="1" applyFill="1" applyBorder="1" applyAlignment="1">
      <alignment wrapText="1"/>
    </xf>
    <xf numFmtId="0" fontId="27" fillId="0" borderId="0" xfId="0" applyFont="1" applyBorder="1" applyAlignment="1">
      <alignment wrapText="1"/>
    </xf>
    <xf numFmtId="165" fontId="8" fillId="2" borderId="2" xfId="0" applyNumberFormat="1" applyFont="1" applyFill="1" applyBorder="1" applyAlignment="1" applyProtection="1">
      <alignment horizontal="center"/>
    </xf>
    <xf numFmtId="0" fontId="15" fillId="0" borderId="4" xfId="0" applyFont="1" applyBorder="1" applyAlignment="1">
      <alignment wrapText="1"/>
    </xf>
    <xf numFmtId="49" fontId="36" fillId="0" borderId="0" xfId="0" applyNumberFormat="1" applyFont="1" applyFill="1" applyBorder="1" applyAlignment="1" applyProtection="1">
      <alignment horizontal="center" vertical="top"/>
    </xf>
    <xf numFmtId="0" fontId="18" fillId="0" borderId="0" xfId="0" applyFont="1" applyAlignment="1" applyProtection="1">
      <alignment horizontal="justify" vertical="distributed"/>
    </xf>
    <xf numFmtId="2" fontId="44" fillId="0" borderId="0" xfId="0" applyNumberFormat="1" applyFont="1" applyFill="1" applyAlignment="1" applyProtection="1">
      <alignment horizontal="center"/>
    </xf>
    <xf numFmtId="2" fontId="27" fillId="0" borderId="0" xfId="0" applyNumberFormat="1" applyFont="1" applyFill="1" applyAlignment="1" applyProtection="1">
      <alignment horizontal="center"/>
    </xf>
    <xf numFmtId="0" fontId="17" fillId="0" borderId="0" xfId="0" applyFont="1" applyAlignment="1" applyProtection="1">
      <alignment horizontal="justify" vertical="distributed"/>
    </xf>
    <xf numFmtId="0" fontId="17" fillId="0" borderId="0" xfId="0" applyFont="1" applyAlignment="1">
      <alignment horizontal="justify" vertical="distributed"/>
    </xf>
    <xf numFmtId="49" fontId="17" fillId="0" borderId="0" xfId="0" applyNumberFormat="1" applyFont="1" applyFill="1" applyBorder="1" applyAlignment="1" applyProtection="1">
      <alignment horizontal="center" vertical="top"/>
    </xf>
    <xf numFmtId="0" fontId="45" fillId="0" borderId="0" xfId="0" applyFont="1" applyAlignment="1" applyProtection="1">
      <alignment horizontal="justify" vertical="distributed"/>
    </xf>
    <xf numFmtId="0" fontId="4" fillId="0" borderId="0" xfId="0" applyFont="1" applyAlignment="1" applyProtection="1">
      <alignment horizontal="justify" vertical="distributed"/>
    </xf>
    <xf numFmtId="49" fontId="8" fillId="0" borderId="0" xfId="0" applyNumberFormat="1" applyFont="1" applyFill="1" applyAlignment="1" applyProtection="1">
      <alignment vertical="distributed" wrapText="1"/>
    </xf>
    <xf numFmtId="0" fontId="8" fillId="0" borderId="0" xfId="0" applyFont="1" applyAlignment="1" applyProtection="1">
      <alignment horizontal="justify" vertical="distributed"/>
    </xf>
    <xf numFmtId="1" fontId="27" fillId="0" borderId="0" xfId="0" applyNumberFormat="1" applyFont="1" applyFill="1" applyAlignment="1" applyProtection="1">
      <alignment horizontal="center"/>
    </xf>
    <xf numFmtId="0" fontId="17" fillId="0" borderId="0" xfId="0" applyFont="1" applyAlignment="1">
      <alignment horizontal="justify" vertical="center"/>
    </xf>
    <xf numFmtId="49" fontId="14" fillId="0" borderId="0" xfId="0" applyNumberFormat="1" applyFont="1" applyFill="1" applyBorder="1" applyAlignment="1" applyProtection="1"/>
    <xf numFmtId="0" fontId="23" fillId="0" borderId="0" xfId="0" applyFont="1" applyAlignment="1">
      <alignment wrapText="1"/>
    </xf>
    <xf numFmtId="0" fontId="24" fillId="0" borderId="0" xfId="0" applyFont="1" applyAlignment="1">
      <alignment wrapText="1"/>
    </xf>
    <xf numFmtId="0" fontId="23" fillId="0" borderId="0" xfId="0" applyFont="1" applyAlignment="1">
      <alignment vertical="top" wrapText="1"/>
    </xf>
    <xf numFmtId="0" fontId="0" fillId="0" borderId="3" xfId="0" applyBorder="1"/>
    <xf numFmtId="0" fontId="0" fillId="2" borderId="3" xfId="0" applyFill="1" applyBorder="1"/>
    <xf numFmtId="2" fontId="42" fillId="2" borderId="3" xfId="0" applyNumberFormat="1" applyFont="1" applyFill="1" applyBorder="1" applyAlignment="1">
      <alignment horizontal="center"/>
    </xf>
    <xf numFmtId="0" fontId="0" fillId="2" borderId="3" xfId="0" applyFill="1" applyBorder="1" applyAlignment="1">
      <alignment horizontal="center"/>
    </xf>
    <xf numFmtId="0" fontId="0" fillId="0" borderId="3" xfId="0" applyBorder="1" applyAlignment="1">
      <alignment horizontal="center"/>
    </xf>
    <xf numFmtId="2" fontId="42" fillId="2" borderId="3" xfId="0" applyNumberFormat="1" applyFont="1" applyFill="1" applyBorder="1" applyAlignment="1">
      <alignment horizontal="center" vertical="top"/>
    </xf>
    <xf numFmtId="0" fontId="42" fillId="2" borderId="3" xfId="0" applyFont="1" applyFill="1" applyBorder="1" applyAlignment="1">
      <alignment vertical="distributed"/>
    </xf>
    <xf numFmtId="0" fontId="0" fillId="2" borderId="3" xfId="0" applyFill="1" applyBorder="1" applyAlignment="1">
      <alignment vertical="distributed"/>
    </xf>
    <xf numFmtId="0" fontId="0" fillId="0" borderId="3" xfId="0" applyBorder="1" applyAlignment="1">
      <alignment vertical="distributed"/>
    </xf>
    <xf numFmtId="49" fontId="8" fillId="2" borderId="2" xfId="0" applyNumberFormat="1" applyFont="1" applyFill="1" applyBorder="1" applyAlignment="1" applyProtection="1">
      <alignment vertical="top"/>
    </xf>
    <xf numFmtId="49" fontId="11" fillId="2" borderId="2" xfId="0" applyNumberFormat="1" applyFont="1" applyFill="1" applyBorder="1" applyAlignment="1" applyProtection="1">
      <alignment vertical="distributed"/>
    </xf>
    <xf numFmtId="1" fontId="6" fillId="2" borderId="2" xfId="0" applyNumberFormat="1" applyFont="1" applyFill="1" applyBorder="1" applyAlignment="1" applyProtection="1">
      <alignment horizontal="center"/>
    </xf>
    <xf numFmtId="0" fontId="8" fillId="2" borderId="2" xfId="0" applyFont="1" applyFill="1" applyBorder="1" applyProtection="1"/>
    <xf numFmtId="0" fontId="0" fillId="0" borderId="3" xfId="0" applyBorder="1" applyAlignment="1" applyProtection="1">
      <alignment vertical="distributed"/>
      <protection locked="0"/>
    </xf>
    <xf numFmtId="0" fontId="0" fillId="2" borderId="3" xfId="0" applyFill="1" applyBorder="1" applyAlignment="1" applyProtection="1">
      <alignment vertical="distributed"/>
      <protection locked="0"/>
    </xf>
    <xf numFmtId="49" fontId="6" fillId="0" borderId="5" xfId="0" applyNumberFormat="1" applyFont="1" applyFill="1" applyBorder="1" applyAlignment="1" applyProtection="1">
      <alignment vertical="top"/>
    </xf>
    <xf numFmtId="49" fontId="6" fillId="0" borderId="2" xfId="0" applyNumberFormat="1" applyFont="1" applyFill="1" applyBorder="1" applyAlignment="1" applyProtection="1">
      <alignment vertical="distributed"/>
    </xf>
    <xf numFmtId="165" fontId="6" fillId="0" borderId="2" xfId="0" applyNumberFormat="1" applyFont="1" applyBorder="1" applyAlignment="1" applyProtection="1">
      <alignment horizontal="center"/>
    </xf>
    <xf numFmtId="1" fontId="6" fillId="0" borderId="2" xfId="0" applyNumberFormat="1" applyFont="1" applyBorder="1" applyAlignment="1" applyProtection="1">
      <alignment horizontal="center"/>
    </xf>
    <xf numFmtId="49" fontId="6" fillId="0" borderId="6" xfId="0" applyNumberFormat="1" applyFont="1" applyFill="1" applyBorder="1" applyAlignment="1" applyProtection="1">
      <alignment vertical="top"/>
    </xf>
    <xf numFmtId="49" fontId="6" fillId="0" borderId="7" xfId="0" applyNumberFormat="1" applyFont="1" applyFill="1" applyBorder="1" applyAlignment="1" applyProtection="1">
      <alignment vertical="distributed"/>
    </xf>
    <xf numFmtId="165" fontId="6" fillId="0" borderId="7" xfId="0" applyNumberFormat="1" applyFont="1" applyBorder="1" applyAlignment="1" applyProtection="1">
      <alignment horizontal="center"/>
    </xf>
    <xf numFmtId="1" fontId="6" fillId="0" borderId="7" xfId="0" applyNumberFormat="1" applyFont="1" applyBorder="1" applyAlignment="1" applyProtection="1">
      <alignment horizontal="center"/>
    </xf>
    <xf numFmtId="0" fontId="15" fillId="0" borderId="5" xfId="0" applyFont="1" applyBorder="1" applyAlignment="1">
      <alignment vertical="top"/>
    </xf>
    <xf numFmtId="0" fontId="15" fillId="0" borderId="2" xfId="0" applyFont="1" applyBorder="1" applyAlignment="1">
      <alignment vertical="top"/>
    </xf>
    <xf numFmtId="164" fontId="15" fillId="0" borderId="2" xfId="0" applyNumberFormat="1" applyFont="1" applyBorder="1" applyAlignment="1">
      <alignment vertical="top"/>
    </xf>
    <xf numFmtId="0" fontId="15" fillId="0" borderId="5" xfId="0" applyFont="1" applyBorder="1" applyAlignment="1">
      <alignment wrapText="1"/>
    </xf>
    <xf numFmtId="0" fontId="15" fillId="0" borderId="2" xfId="0" applyFont="1" applyBorder="1" applyAlignment="1">
      <alignment wrapText="1"/>
    </xf>
    <xf numFmtId="164" fontId="15" fillId="0" borderId="2" xfId="0" applyNumberFormat="1" applyFont="1" applyBorder="1" applyAlignment="1">
      <alignment wrapText="1"/>
    </xf>
    <xf numFmtId="164" fontId="15" fillId="0" borderId="3" xfId="0" applyNumberFormat="1" applyFont="1" applyFill="1" applyBorder="1" applyAlignment="1">
      <alignment wrapText="1"/>
    </xf>
    <xf numFmtId="10" fontId="15" fillId="2" borderId="3" xfId="0" applyNumberFormat="1" applyFont="1" applyFill="1" applyBorder="1" applyAlignment="1" applyProtection="1">
      <alignment vertical="top"/>
      <protection locked="0"/>
    </xf>
    <xf numFmtId="164" fontId="6" fillId="0" borderId="3" xfId="0" applyNumberFormat="1" applyFont="1" applyBorder="1" applyProtection="1"/>
    <xf numFmtId="164" fontId="6" fillId="0" borderId="8" xfId="0" applyNumberFormat="1" applyFont="1" applyBorder="1" applyProtection="1"/>
    <xf numFmtId="164" fontId="6" fillId="0" borderId="0" xfId="0" applyNumberFormat="1" applyFont="1" applyFill="1" applyBorder="1" applyAlignment="1" applyProtection="1">
      <alignment horizontal="center"/>
      <protection locked="0"/>
    </xf>
    <xf numFmtId="164" fontId="6" fillId="2" borderId="4" xfId="0" applyNumberFormat="1" applyFont="1" applyFill="1" applyBorder="1" applyAlignment="1" applyProtection="1">
      <alignment horizontal="center"/>
      <protection locked="0"/>
    </xf>
    <xf numFmtId="164" fontId="13" fillId="0" borderId="4" xfId="0" applyNumberFormat="1" applyFont="1" applyFill="1" applyBorder="1" applyProtection="1"/>
    <xf numFmtId="164" fontId="17" fillId="0" borderId="0" xfId="0" applyNumberFormat="1" applyFont="1" applyFill="1" applyBorder="1" applyAlignment="1" applyProtection="1">
      <alignment vertical="distributed"/>
    </xf>
    <xf numFmtId="165" fontId="7" fillId="2" borderId="2" xfId="0" applyNumberFormat="1" applyFont="1" applyFill="1" applyBorder="1" applyAlignment="1" applyProtection="1">
      <alignment horizontal="center"/>
    </xf>
    <xf numFmtId="1" fontId="5" fillId="2" borderId="2" xfId="0" applyNumberFormat="1" applyFont="1" applyFill="1" applyBorder="1" applyAlignment="1" applyProtection="1">
      <alignment horizontal="center" vertical="distributed"/>
    </xf>
    <xf numFmtId="0" fontId="47" fillId="2" borderId="2" xfId="0" applyFont="1" applyFill="1" applyBorder="1" applyProtection="1"/>
    <xf numFmtId="164" fontId="6" fillId="0" borderId="4" xfId="0" applyNumberFormat="1" applyFont="1" applyFill="1" applyBorder="1" applyAlignment="1" applyProtection="1">
      <alignment horizontal="center"/>
    </xf>
    <xf numFmtId="0" fontId="42" fillId="2" borderId="3"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72"/>
  <sheetViews>
    <sheetView showZeros="0" tabSelected="1" topLeftCell="A1215" zoomScale="85" zoomScaleNormal="85" workbookViewId="0">
      <selection activeCell="F1222" sqref="F1221:F1222"/>
    </sheetView>
  </sheetViews>
  <sheetFormatPr defaultColWidth="9.140625" defaultRowHeight="15.75" x14ac:dyDescent="0.25"/>
  <cols>
    <col min="1" max="1" width="6.140625" style="24" bestFit="1" customWidth="1"/>
    <col min="2" max="2" width="50.7109375" style="25" customWidth="1"/>
    <col min="3" max="3" width="3.7109375" style="23" bestFit="1" customWidth="1"/>
    <col min="4" max="4" width="13.140625" style="26" customWidth="1"/>
    <col min="5" max="5" width="18.28515625" style="23" bestFit="1" customWidth="1"/>
    <col min="6" max="16384" width="9.140625" style="23"/>
  </cols>
  <sheetData>
    <row r="1" spans="1:4" s="16" customFormat="1" ht="21" x14ac:dyDescent="0.25">
      <c r="A1" s="13"/>
      <c r="B1" s="1" t="s">
        <v>47</v>
      </c>
      <c r="C1" s="14"/>
      <c r="D1" s="15"/>
    </row>
    <row r="2" spans="1:4" s="16" customFormat="1" ht="21" x14ac:dyDescent="0.25">
      <c r="A2" s="13"/>
      <c r="B2" s="17" t="s">
        <v>58</v>
      </c>
      <c r="C2" s="14"/>
      <c r="D2" s="15"/>
    </row>
    <row r="3" spans="1:4" s="16" customFormat="1" ht="21" x14ac:dyDescent="0.25">
      <c r="A3" s="13"/>
      <c r="B3" s="17" t="s">
        <v>817</v>
      </c>
      <c r="C3" s="14"/>
      <c r="D3" s="15"/>
    </row>
    <row r="4" spans="1:4" s="16" customFormat="1" x14ac:dyDescent="0.25">
      <c r="A4" s="13"/>
      <c r="B4" s="18"/>
      <c r="C4" s="14"/>
      <c r="D4" s="15"/>
    </row>
    <row r="5" spans="1:4" s="16" customFormat="1" ht="21" x14ac:dyDescent="0.25">
      <c r="A5" s="13"/>
      <c r="B5" s="1" t="s">
        <v>48</v>
      </c>
      <c r="C5" s="14"/>
      <c r="D5" s="15"/>
    </row>
    <row r="6" spans="1:4" s="16" customFormat="1" ht="21" x14ac:dyDescent="0.25">
      <c r="A6" s="13"/>
      <c r="B6" s="19" t="s">
        <v>59</v>
      </c>
      <c r="C6" s="14"/>
      <c r="D6" s="15"/>
    </row>
    <row r="7" spans="1:4" s="16" customFormat="1" ht="21" x14ac:dyDescent="0.25">
      <c r="A7" s="13"/>
      <c r="B7" s="4"/>
      <c r="C7" s="14"/>
      <c r="D7" s="15"/>
    </row>
    <row r="8" spans="1:4" s="16" customFormat="1" ht="21" x14ac:dyDescent="0.25">
      <c r="A8" s="13"/>
      <c r="B8" s="1" t="s">
        <v>49</v>
      </c>
      <c r="C8" s="14"/>
      <c r="D8" s="15"/>
    </row>
    <row r="9" spans="1:4" s="16" customFormat="1" ht="21" x14ac:dyDescent="0.25">
      <c r="A9" s="13"/>
      <c r="B9" s="4" t="s">
        <v>60</v>
      </c>
      <c r="C9" s="14"/>
      <c r="D9" s="15"/>
    </row>
    <row r="10" spans="1:4" s="16" customFormat="1" ht="21" x14ac:dyDescent="0.25">
      <c r="A10" s="13"/>
      <c r="B10" s="2"/>
      <c r="C10" s="14"/>
      <c r="D10" s="15"/>
    </row>
    <row r="11" spans="1:4" s="16" customFormat="1" ht="42" x14ac:dyDescent="0.25">
      <c r="A11" s="13"/>
      <c r="B11" s="3" t="s">
        <v>50</v>
      </c>
      <c r="C11" s="14"/>
      <c r="D11" s="15"/>
    </row>
    <row r="12" spans="1:4" s="16" customFormat="1" ht="21" x14ac:dyDescent="0.25">
      <c r="A12" s="13"/>
      <c r="B12" s="2" t="s">
        <v>51</v>
      </c>
      <c r="C12" s="14"/>
      <c r="D12" s="15"/>
    </row>
    <row r="13" spans="1:4" s="16" customFormat="1" ht="21" x14ac:dyDescent="0.25">
      <c r="A13" s="13"/>
      <c r="B13" s="2" t="s">
        <v>52</v>
      </c>
      <c r="C13" s="14"/>
      <c r="D13" s="15"/>
    </row>
    <row r="14" spans="1:4" s="16" customFormat="1" ht="21" x14ac:dyDescent="0.25">
      <c r="A14" s="13"/>
      <c r="B14" s="2" t="s">
        <v>53</v>
      </c>
      <c r="C14" s="14"/>
      <c r="D14" s="15"/>
    </row>
    <row r="15" spans="1:4" s="16" customFormat="1" ht="21" x14ac:dyDescent="0.25">
      <c r="A15" s="13"/>
      <c r="B15" s="2"/>
      <c r="C15" s="14"/>
      <c r="D15" s="15"/>
    </row>
    <row r="16" spans="1:4" s="16" customFormat="1" ht="21" x14ac:dyDescent="0.25">
      <c r="A16" s="13"/>
      <c r="B16" s="1" t="s">
        <v>54</v>
      </c>
      <c r="C16" s="14"/>
      <c r="D16" s="15"/>
    </row>
    <row r="17" spans="1:5" s="16" customFormat="1" ht="21" x14ac:dyDescent="0.25">
      <c r="A17" s="13"/>
      <c r="B17" s="4" t="s">
        <v>61</v>
      </c>
      <c r="C17" s="14"/>
      <c r="D17" s="15"/>
    </row>
    <row r="18" spans="1:5" s="16" customFormat="1" ht="21" x14ac:dyDescent="0.25">
      <c r="A18" s="13"/>
      <c r="B18" s="4"/>
      <c r="C18" s="14"/>
      <c r="D18" s="15"/>
    </row>
    <row r="19" spans="1:5" s="16" customFormat="1" ht="21" x14ac:dyDescent="0.25">
      <c r="A19" s="13"/>
      <c r="B19" s="1" t="s">
        <v>62</v>
      </c>
      <c r="C19" s="14"/>
      <c r="D19" s="15"/>
    </row>
    <row r="20" spans="1:5" s="16" customFormat="1" ht="21" x14ac:dyDescent="0.25">
      <c r="A20" s="13"/>
      <c r="B20" s="1"/>
      <c r="C20" s="14"/>
      <c r="D20" s="15"/>
    </row>
    <row r="21" spans="1:5" s="10" customFormat="1" x14ac:dyDescent="0.25">
      <c r="A21" s="178" t="s">
        <v>761</v>
      </c>
      <c r="B21" s="179" t="s">
        <v>762</v>
      </c>
      <c r="C21" s="180"/>
      <c r="D21" s="181"/>
      <c r="E21" s="181"/>
    </row>
    <row r="22" spans="1:5" s="10" customFormat="1" ht="45" x14ac:dyDescent="0.25">
      <c r="A22" s="178"/>
      <c r="B22" s="179" t="s">
        <v>763</v>
      </c>
      <c r="C22" s="180"/>
      <c r="D22" s="181"/>
      <c r="E22" s="181"/>
    </row>
    <row r="23" spans="1:5" s="10" customFormat="1" ht="30" x14ac:dyDescent="0.25">
      <c r="A23" s="178"/>
      <c r="B23" s="179" t="s">
        <v>764</v>
      </c>
      <c r="C23" s="180"/>
      <c r="D23" s="181"/>
      <c r="E23" s="181"/>
    </row>
    <row r="24" spans="1:5" s="10" customFormat="1" ht="88.9" customHeight="1" x14ac:dyDescent="0.25">
      <c r="A24" s="178"/>
      <c r="B24" s="182" t="s">
        <v>765</v>
      </c>
      <c r="C24" s="180"/>
      <c r="D24" s="181"/>
      <c r="E24" s="181"/>
    </row>
    <row r="25" spans="1:5" s="10" customFormat="1" ht="30" x14ac:dyDescent="0.25">
      <c r="A25" s="178"/>
      <c r="B25" s="179" t="s">
        <v>766</v>
      </c>
      <c r="C25" s="180"/>
      <c r="D25" s="181"/>
      <c r="E25" s="181"/>
    </row>
    <row r="26" spans="1:5" s="10" customFormat="1" x14ac:dyDescent="0.25">
      <c r="A26" s="178"/>
      <c r="B26" s="179" t="s">
        <v>767</v>
      </c>
      <c r="C26" s="180"/>
      <c r="D26" s="181"/>
      <c r="E26" s="181"/>
    </row>
    <row r="27" spans="1:5" s="10" customFormat="1" ht="30" x14ac:dyDescent="0.25">
      <c r="A27" s="178"/>
      <c r="B27" s="179" t="s">
        <v>768</v>
      </c>
      <c r="C27" s="180"/>
      <c r="D27" s="181"/>
      <c r="E27" s="181"/>
    </row>
    <row r="28" spans="1:5" s="10" customFormat="1" ht="30" x14ac:dyDescent="0.25">
      <c r="A28" s="178"/>
      <c r="B28" s="179" t="s">
        <v>769</v>
      </c>
      <c r="C28" s="180"/>
      <c r="D28" s="181"/>
      <c r="E28" s="181"/>
    </row>
    <row r="29" spans="1:5" s="10" customFormat="1" ht="30" x14ac:dyDescent="0.25">
      <c r="A29" s="178"/>
      <c r="B29" s="179" t="s">
        <v>770</v>
      </c>
      <c r="C29" s="180"/>
      <c r="D29" s="181"/>
      <c r="E29" s="181"/>
    </row>
    <row r="30" spans="1:5" s="10" customFormat="1" ht="60" x14ac:dyDescent="0.25">
      <c r="A30" s="178"/>
      <c r="B30" s="179" t="s">
        <v>771</v>
      </c>
      <c r="C30" s="180"/>
      <c r="D30" s="181"/>
      <c r="E30" s="181"/>
    </row>
    <row r="31" spans="1:5" s="10" customFormat="1" ht="30" x14ac:dyDescent="0.25">
      <c r="A31" s="178"/>
      <c r="B31" s="179" t="s">
        <v>772</v>
      </c>
      <c r="C31" s="180"/>
      <c r="D31" s="181"/>
      <c r="E31" s="181"/>
    </row>
    <row r="32" spans="1:5" s="10" customFormat="1" ht="45" x14ac:dyDescent="0.25">
      <c r="A32" s="178"/>
      <c r="B32" s="179" t="s">
        <v>773</v>
      </c>
      <c r="C32" s="180"/>
      <c r="D32" s="181"/>
      <c r="E32" s="181"/>
    </row>
    <row r="33" spans="1:5" s="10" customFormat="1" ht="132" customHeight="1" x14ac:dyDescent="0.25">
      <c r="A33" s="178"/>
      <c r="B33" s="179" t="s">
        <v>774</v>
      </c>
      <c r="C33" s="180"/>
      <c r="D33" s="181"/>
      <c r="E33" s="181"/>
    </row>
    <row r="34" spans="1:5" s="10" customFormat="1" ht="195" customHeight="1" x14ac:dyDescent="0.25">
      <c r="A34" s="178"/>
      <c r="B34" s="179" t="s">
        <v>775</v>
      </c>
      <c r="C34" s="180"/>
      <c r="D34" s="181"/>
      <c r="E34" s="181"/>
    </row>
    <row r="35" spans="1:5" s="10" customFormat="1" ht="86.45" customHeight="1" x14ac:dyDescent="0.25">
      <c r="A35" s="178"/>
      <c r="B35" s="182" t="s">
        <v>776</v>
      </c>
      <c r="C35" s="180"/>
      <c r="D35" s="181"/>
      <c r="E35" s="181"/>
    </row>
    <row r="36" spans="1:5" s="10" customFormat="1" ht="102" customHeight="1" x14ac:dyDescent="0.25">
      <c r="A36" s="178"/>
      <c r="B36" s="182" t="s">
        <v>885</v>
      </c>
      <c r="C36" s="180"/>
      <c r="D36" s="181"/>
      <c r="E36" s="181"/>
    </row>
    <row r="37" spans="1:5" s="10" customFormat="1" ht="75" x14ac:dyDescent="0.25">
      <c r="A37" s="178"/>
      <c r="B37" s="183" t="s">
        <v>777</v>
      </c>
      <c r="C37" s="180"/>
      <c r="D37" s="181"/>
      <c r="E37" s="181"/>
    </row>
    <row r="38" spans="1:5" s="10" customFormat="1" ht="105" x14ac:dyDescent="0.25">
      <c r="A38" s="184"/>
      <c r="B38" s="182" t="s">
        <v>886</v>
      </c>
      <c r="C38" s="180"/>
      <c r="D38" s="181"/>
      <c r="E38" s="181"/>
    </row>
    <row r="39" spans="1:5" s="10" customFormat="1" ht="87.6" customHeight="1" x14ac:dyDescent="0.25">
      <c r="A39" s="178"/>
      <c r="B39" s="182" t="s">
        <v>778</v>
      </c>
      <c r="C39" s="180"/>
      <c r="D39" s="181"/>
      <c r="E39" s="181"/>
    </row>
    <row r="40" spans="1:5" s="10" customFormat="1" ht="120" x14ac:dyDescent="0.25">
      <c r="A40" s="178"/>
      <c r="B40" s="182" t="s">
        <v>779</v>
      </c>
      <c r="C40" s="180"/>
      <c r="D40" s="181"/>
      <c r="E40" s="181"/>
    </row>
    <row r="41" spans="1:5" s="10" customFormat="1" ht="30" customHeight="1" x14ac:dyDescent="0.25">
      <c r="A41" s="178"/>
      <c r="B41" s="179" t="s">
        <v>780</v>
      </c>
      <c r="C41" s="180"/>
      <c r="D41" s="181"/>
      <c r="E41" s="181"/>
    </row>
    <row r="42" spans="1:5" s="10" customFormat="1" ht="278.45" customHeight="1" x14ac:dyDescent="0.25">
      <c r="A42" s="178"/>
      <c r="B42" s="179" t="s">
        <v>781</v>
      </c>
      <c r="C42" s="180"/>
      <c r="D42" s="181"/>
      <c r="E42" s="181"/>
    </row>
    <row r="43" spans="1:5" s="10" customFormat="1" ht="90" x14ac:dyDescent="0.25">
      <c r="A43" s="178"/>
      <c r="B43" s="179" t="s">
        <v>782</v>
      </c>
      <c r="C43" s="180"/>
      <c r="D43" s="181"/>
      <c r="E43" s="181"/>
    </row>
    <row r="44" spans="1:5" s="10" customFormat="1" ht="300" customHeight="1" x14ac:dyDescent="0.25">
      <c r="A44" s="178"/>
      <c r="B44" s="185" t="s">
        <v>783</v>
      </c>
      <c r="C44" s="180"/>
      <c r="D44" s="181"/>
      <c r="E44" s="181"/>
    </row>
    <row r="45" spans="1:5" s="16" customFormat="1" ht="30" x14ac:dyDescent="0.25">
      <c r="A45" s="13"/>
      <c r="B45" s="190" t="s">
        <v>816</v>
      </c>
      <c r="C45" s="14"/>
      <c r="D45" s="15"/>
    </row>
    <row r="46" spans="1:5" s="10" customFormat="1" x14ac:dyDescent="0.25">
      <c r="A46" s="178"/>
      <c r="B46" s="179"/>
      <c r="C46" s="180"/>
      <c r="D46" s="181"/>
      <c r="E46" s="181"/>
    </row>
    <row r="47" spans="1:5" s="10" customFormat="1" x14ac:dyDescent="0.25">
      <c r="A47" s="178" t="s">
        <v>784</v>
      </c>
      <c r="B47" s="179" t="s">
        <v>785</v>
      </c>
      <c r="C47" s="180"/>
      <c r="D47" s="181"/>
      <c r="E47" s="181"/>
    </row>
    <row r="48" spans="1:5" s="10" customFormat="1" ht="30" x14ac:dyDescent="0.25">
      <c r="A48" s="178"/>
      <c r="B48" s="179" t="s">
        <v>786</v>
      </c>
      <c r="C48" s="180"/>
      <c r="D48" s="181"/>
      <c r="E48" s="181"/>
    </row>
    <row r="49" spans="1:5" s="10" customFormat="1" ht="30" x14ac:dyDescent="0.25">
      <c r="A49" s="178"/>
      <c r="B49" s="179" t="s">
        <v>787</v>
      </c>
      <c r="C49" s="180"/>
      <c r="D49" s="181"/>
      <c r="E49" s="181"/>
    </row>
    <row r="50" spans="1:5" s="10" customFormat="1" ht="45" customHeight="1" x14ac:dyDescent="0.25">
      <c r="A50" s="178"/>
      <c r="B50" s="179" t="s">
        <v>788</v>
      </c>
      <c r="C50" s="180"/>
      <c r="D50" s="181"/>
      <c r="E50" s="181"/>
    </row>
    <row r="51" spans="1:5" s="10" customFormat="1" ht="105" x14ac:dyDescent="0.25">
      <c r="A51" s="178"/>
      <c r="B51" s="179" t="s">
        <v>789</v>
      </c>
      <c r="C51" s="180"/>
      <c r="D51" s="181"/>
      <c r="E51" s="181"/>
    </row>
    <row r="52" spans="1:5" s="10" customFormat="1" ht="75" x14ac:dyDescent="0.25">
      <c r="A52" s="178"/>
      <c r="B52" s="179" t="s">
        <v>790</v>
      </c>
      <c r="C52" s="180"/>
      <c r="D52" s="181"/>
      <c r="E52" s="181"/>
    </row>
    <row r="53" spans="1:5" s="10" customFormat="1" ht="45" x14ac:dyDescent="0.25">
      <c r="A53" s="178"/>
      <c r="B53" s="179" t="s">
        <v>791</v>
      </c>
      <c r="C53" s="180"/>
      <c r="D53" s="181"/>
      <c r="E53" s="181"/>
    </row>
    <row r="54" spans="1:5" s="10" customFormat="1" ht="30" x14ac:dyDescent="0.25">
      <c r="A54" s="178"/>
      <c r="B54" s="179" t="s">
        <v>792</v>
      </c>
      <c r="C54" s="180"/>
      <c r="D54" s="181"/>
      <c r="E54" s="181"/>
    </row>
    <row r="55" spans="1:5" s="10" customFormat="1" x14ac:dyDescent="0.25">
      <c r="A55" s="178"/>
      <c r="B55" s="179" t="s">
        <v>793</v>
      </c>
      <c r="C55" s="180"/>
      <c r="D55" s="181"/>
      <c r="E55" s="181"/>
    </row>
    <row r="56" spans="1:5" s="10" customFormat="1" ht="45" x14ac:dyDescent="0.25">
      <c r="A56" s="178"/>
      <c r="B56" s="179" t="s">
        <v>794</v>
      </c>
      <c r="C56" s="180"/>
      <c r="D56" s="181"/>
      <c r="E56" s="181"/>
    </row>
    <row r="57" spans="1:5" s="10" customFormat="1" ht="90" x14ac:dyDescent="0.25">
      <c r="A57" s="178"/>
      <c r="B57" s="179" t="s">
        <v>795</v>
      </c>
      <c r="C57" s="180"/>
      <c r="D57" s="181"/>
      <c r="E57" s="181"/>
    </row>
    <row r="58" spans="1:5" s="10" customFormat="1" ht="45" x14ac:dyDescent="0.25">
      <c r="A58" s="178"/>
      <c r="B58" s="179" t="s">
        <v>796</v>
      </c>
      <c r="C58" s="180"/>
      <c r="D58" s="181"/>
      <c r="E58" s="181"/>
    </row>
    <row r="59" spans="1:5" s="10" customFormat="1" ht="30" x14ac:dyDescent="0.25">
      <c r="A59" s="178"/>
      <c r="B59" s="179" t="s">
        <v>797</v>
      </c>
      <c r="C59" s="180"/>
      <c r="D59" s="181"/>
      <c r="E59" s="181"/>
    </row>
    <row r="60" spans="1:5" s="10" customFormat="1" ht="45" x14ac:dyDescent="0.25">
      <c r="A60" s="178"/>
      <c r="B60" s="179" t="s">
        <v>798</v>
      </c>
      <c r="C60" s="180"/>
      <c r="D60" s="181"/>
      <c r="E60" s="181"/>
    </row>
    <row r="61" spans="1:5" s="10" customFormat="1" ht="75" x14ac:dyDescent="0.25">
      <c r="A61" s="178"/>
      <c r="B61" s="179" t="s">
        <v>799</v>
      </c>
      <c r="C61" s="180"/>
      <c r="D61" s="181"/>
      <c r="E61" s="181"/>
    </row>
    <row r="62" spans="1:5" s="10" customFormat="1" ht="30" x14ac:dyDescent="0.25">
      <c r="A62" s="178"/>
      <c r="B62" s="179" t="s">
        <v>800</v>
      </c>
      <c r="C62" s="180"/>
      <c r="D62" s="181"/>
      <c r="E62" s="181"/>
    </row>
    <row r="63" spans="1:5" s="10" customFormat="1" ht="30" x14ac:dyDescent="0.25">
      <c r="A63" s="178"/>
      <c r="B63" s="179" t="s">
        <v>801</v>
      </c>
      <c r="C63" s="180"/>
      <c r="D63" s="181"/>
      <c r="E63" s="181"/>
    </row>
    <row r="64" spans="1:5" s="10" customFormat="1" ht="45" x14ac:dyDescent="0.25">
      <c r="A64" s="178"/>
      <c r="B64" s="179" t="s">
        <v>802</v>
      </c>
      <c r="C64" s="180"/>
      <c r="D64" s="181"/>
      <c r="E64" s="181"/>
    </row>
    <row r="65" spans="1:5" s="10" customFormat="1" x14ac:dyDescent="0.25">
      <c r="A65" s="178"/>
      <c r="B65" s="179" t="s">
        <v>803</v>
      </c>
      <c r="C65" s="180"/>
      <c r="D65" s="181"/>
      <c r="E65" s="181"/>
    </row>
    <row r="66" spans="1:5" s="10" customFormat="1" ht="30" x14ac:dyDescent="0.25">
      <c r="A66" s="178"/>
      <c r="B66" s="179" t="s">
        <v>804</v>
      </c>
      <c r="C66" s="180"/>
      <c r="D66" s="181"/>
      <c r="E66" s="181"/>
    </row>
    <row r="67" spans="1:5" s="10" customFormat="1" ht="90" x14ac:dyDescent="0.25">
      <c r="A67" s="178"/>
      <c r="B67" s="182" t="s">
        <v>805</v>
      </c>
      <c r="C67" s="180"/>
      <c r="D67" s="181"/>
      <c r="E67" s="181"/>
    </row>
    <row r="68" spans="1:5" s="10" customFormat="1" ht="90" customHeight="1" x14ac:dyDescent="0.25">
      <c r="A68" s="178"/>
      <c r="B68" s="186" t="s">
        <v>806</v>
      </c>
      <c r="C68" s="180"/>
      <c r="D68" s="181"/>
      <c r="E68" s="181"/>
    </row>
    <row r="69" spans="1:5" s="10" customFormat="1" ht="88.9" customHeight="1" x14ac:dyDescent="0.25">
      <c r="A69" s="178"/>
      <c r="B69" s="187" t="s">
        <v>807</v>
      </c>
      <c r="C69" s="180"/>
      <c r="D69" s="181"/>
      <c r="E69" s="181"/>
    </row>
    <row r="70" spans="1:5" s="10" customFormat="1" ht="92.45" customHeight="1" x14ac:dyDescent="0.25">
      <c r="A70" s="178"/>
      <c r="B70" s="187" t="s">
        <v>808</v>
      </c>
      <c r="C70" s="180"/>
      <c r="D70" s="181"/>
      <c r="E70" s="181"/>
    </row>
    <row r="71" spans="1:5" s="10" customFormat="1" x14ac:dyDescent="0.25">
      <c r="A71" s="178"/>
      <c r="B71" s="179"/>
      <c r="C71" s="180"/>
      <c r="D71" s="181"/>
      <c r="E71" s="181"/>
    </row>
    <row r="72" spans="1:5" s="10" customFormat="1" x14ac:dyDescent="0.25">
      <c r="A72" s="184" t="s">
        <v>809</v>
      </c>
      <c r="B72" s="182" t="s">
        <v>810</v>
      </c>
      <c r="C72" s="180"/>
      <c r="D72" s="181"/>
      <c r="E72" s="181"/>
    </row>
    <row r="73" spans="1:5" s="10" customFormat="1" ht="45" x14ac:dyDescent="0.25">
      <c r="A73" s="184"/>
      <c r="B73" s="188" t="s">
        <v>811</v>
      </c>
      <c r="C73" s="180"/>
      <c r="D73" s="181"/>
      <c r="E73" s="181"/>
    </row>
    <row r="74" spans="1:5" s="10" customFormat="1" ht="45" x14ac:dyDescent="0.25">
      <c r="A74" s="184"/>
      <c r="B74" s="187" t="s">
        <v>812</v>
      </c>
      <c r="C74" s="180"/>
      <c r="D74" s="181"/>
      <c r="E74" s="181"/>
    </row>
    <row r="75" spans="1:5" s="10" customFormat="1" ht="30" x14ac:dyDescent="0.25">
      <c r="A75" s="184"/>
      <c r="B75" s="187" t="s">
        <v>813</v>
      </c>
      <c r="C75" s="180"/>
      <c r="D75" s="181"/>
      <c r="E75" s="181"/>
    </row>
    <row r="76" spans="1:5" s="10" customFormat="1" ht="45" x14ac:dyDescent="0.25">
      <c r="A76" s="184"/>
      <c r="B76" s="187" t="s">
        <v>814</v>
      </c>
      <c r="C76" s="189"/>
      <c r="D76" s="181"/>
      <c r="E76" s="181"/>
    </row>
    <row r="77" spans="1:5" s="16" customFormat="1" ht="21" x14ac:dyDescent="0.25">
      <c r="A77" s="13"/>
      <c r="B77" s="1"/>
      <c r="C77" s="14"/>
      <c r="D77" s="15"/>
    </row>
    <row r="78" spans="1:5" s="16" customFormat="1" ht="30" x14ac:dyDescent="0.25">
      <c r="A78" s="13"/>
      <c r="B78" s="190" t="s">
        <v>815</v>
      </c>
      <c r="C78" s="14"/>
      <c r="D78" s="15"/>
    </row>
    <row r="79" spans="1:5" s="16" customFormat="1" ht="21" x14ac:dyDescent="0.25">
      <c r="A79" s="13"/>
      <c r="B79" s="1"/>
      <c r="C79" s="14"/>
      <c r="D79" s="15"/>
    </row>
    <row r="80" spans="1:5" s="16" customFormat="1" ht="15.95" customHeight="1" x14ac:dyDescent="0.25">
      <c r="A80" s="13"/>
      <c r="B80" s="1"/>
      <c r="C80" s="14"/>
      <c r="D80" s="15"/>
    </row>
    <row r="81" spans="1:5" s="16" customFormat="1" ht="19.899999999999999" customHeight="1" x14ac:dyDescent="0.25">
      <c r="A81" s="204"/>
      <c r="B81" s="205" t="s">
        <v>755</v>
      </c>
      <c r="C81" s="176"/>
      <c r="D81" s="206"/>
      <c r="E81" s="207"/>
    </row>
    <row r="82" spans="1:5" s="16" customFormat="1" ht="15.95" customHeight="1" x14ac:dyDescent="0.25">
      <c r="A82" s="13"/>
      <c r="B82" s="1"/>
      <c r="C82" s="14"/>
      <c r="D82" s="15"/>
    </row>
    <row r="83" spans="1:5" s="106" customFormat="1" ht="19.899999999999999" customHeight="1" x14ac:dyDescent="0.25">
      <c r="A83" s="210" t="str">
        <f t="shared" ref="A83:B83" si="0">A119</f>
        <v>1.</v>
      </c>
      <c r="B83" s="211" t="str">
        <f t="shared" si="0"/>
        <v>EKONOMSKI VHOD</v>
      </c>
      <c r="C83" s="212"/>
      <c r="D83" s="213"/>
      <c r="E83" s="226">
        <f>SUBTOTAL(9,E119)</f>
        <v>0</v>
      </c>
    </row>
    <row r="84" spans="1:5" s="106" customFormat="1" ht="19.899999999999999" customHeight="1" x14ac:dyDescent="0.25">
      <c r="A84" s="210" t="str">
        <f t="shared" ref="A84:B84" si="1">A121</f>
        <v>2.</v>
      </c>
      <c r="B84" s="211" t="str">
        <f t="shared" si="1"/>
        <v>ORGANSKI ODPADKI</v>
      </c>
      <c r="C84" s="212"/>
      <c r="D84" s="213"/>
      <c r="E84" s="226">
        <f>SUBTOTAL(9,E123)</f>
        <v>0</v>
      </c>
    </row>
    <row r="85" spans="1:5" s="106" customFormat="1" ht="19.899999999999999" customHeight="1" x14ac:dyDescent="0.25">
      <c r="A85" s="210" t="str">
        <f t="shared" ref="A85:B85" si="2">A137</f>
        <v>3.</v>
      </c>
      <c r="B85" s="211" t="str">
        <f t="shared" si="2"/>
        <v>PREVZEM SUROVIN</v>
      </c>
      <c r="C85" s="212"/>
      <c r="D85" s="213"/>
      <c r="E85" s="226">
        <f>SUBTOTAL(9,E139:E180)</f>
        <v>0</v>
      </c>
    </row>
    <row r="86" spans="1:5" s="106" customFormat="1" ht="19.899999999999999" customHeight="1" x14ac:dyDescent="0.25">
      <c r="A86" s="210" t="str">
        <f t="shared" ref="A86:B86" si="3">A191</f>
        <v>4.</v>
      </c>
      <c r="B86" s="211" t="str">
        <f t="shared" si="3"/>
        <v>GARDEROBA SANITARIJE ZAPOSLENI KUHINJA</v>
      </c>
      <c r="C86" s="212"/>
      <c r="D86" s="213"/>
      <c r="E86" s="226">
        <f>SUBTOTAL(9,E193)</f>
        <v>0</v>
      </c>
    </row>
    <row r="87" spans="1:5" s="106" customFormat="1" ht="19.899999999999999" customHeight="1" x14ac:dyDescent="0.25">
      <c r="A87" s="210" t="str">
        <f t="shared" ref="A87:B87" si="4">A202</f>
        <v>5.</v>
      </c>
      <c r="B87" s="211" t="str">
        <f t="shared" si="4"/>
        <v>ČISTILA V UPORABI</v>
      </c>
      <c r="C87" s="212"/>
      <c r="D87" s="213"/>
      <c r="E87" s="226">
        <f>SUBTOTAL(9,E204:E225)</f>
        <v>0</v>
      </c>
    </row>
    <row r="88" spans="1:5" s="106" customFormat="1" ht="19.899999999999999" customHeight="1" x14ac:dyDescent="0.25">
      <c r="A88" s="210" t="str">
        <f t="shared" ref="A88:B88" si="5">A239</f>
        <v>6.</v>
      </c>
      <c r="B88" s="211" t="str">
        <f t="shared" si="5"/>
        <v>MANIPULATIVNI HODNIK</v>
      </c>
      <c r="C88" s="212"/>
      <c r="D88" s="213"/>
      <c r="E88" s="226">
        <f>SUBTOTAL(9,E241)</f>
        <v>0</v>
      </c>
    </row>
    <row r="89" spans="1:5" s="106" customFormat="1" ht="19.899999999999999" customHeight="1" x14ac:dyDescent="0.25">
      <c r="A89" s="210" t="str">
        <f t="shared" ref="A89:B89" si="6">A255</f>
        <v>7.</v>
      </c>
      <c r="B89" s="211" t="str">
        <f t="shared" si="6"/>
        <v>PROSTOR ZA HLADILNIKE</v>
      </c>
      <c r="C89" s="212"/>
      <c r="D89" s="213"/>
      <c r="E89" s="226">
        <f>SUBTOTAL(9,E257:E302)</f>
        <v>0</v>
      </c>
    </row>
    <row r="90" spans="1:5" s="106" customFormat="1" ht="19.899999999999999" customHeight="1" x14ac:dyDescent="0.25">
      <c r="A90" s="210" t="str">
        <f t="shared" ref="A90:B90" si="7">A337</f>
        <v>8.</v>
      </c>
      <c r="B90" s="211" t="str">
        <f t="shared" si="7"/>
        <v>SKLADIŠČE</v>
      </c>
      <c r="C90" s="212"/>
      <c r="D90" s="213"/>
      <c r="E90" s="226">
        <f>SUBTOTAL(9,E339:E381)</f>
        <v>0</v>
      </c>
    </row>
    <row r="91" spans="1:5" s="106" customFormat="1" ht="19.899999999999999" customHeight="1" x14ac:dyDescent="0.25">
      <c r="A91" s="214" t="str">
        <f t="shared" ref="A91:B91" si="8">A395</f>
        <v>9.</v>
      </c>
      <c r="B91" s="215" t="str">
        <f t="shared" si="8"/>
        <v>PISARNA VODJA KUHINJE</v>
      </c>
      <c r="C91" s="216"/>
      <c r="D91" s="217"/>
      <c r="E91" s="227">
        <f>SUBTOTAL(9,E397:E415)</f>
        <v>0</v>
      </c>
    </row>
    <row r="92" spans="1:5" s="106" customFormat="1" ht="19.899999999999999" customHeight="1" x14ac:dyDescent="0.25">
      <c r="A92" s="210" t="str">
        <f t="shared" ref="A92:B92" si="9">A421</f>
        <v>10.</v>
      </c>
      <c r="B92" s="211" t="str">
        <f t="shared" si="9"/>
        <v>SKLADIŠČE GOMOLJNIC</v>
      </c>
      <c r="C92" s="212"/>
      <c r="D92" s="213"/>
      <c r="E92" s="226">
        <f>SUBTOTAL(9,E423:E438)</f>
        <v>0</v>
      </c>
    </row>
    <row r="93" spans="1:5" s="106" customFormat="1" ht="19.899999999999999" customHeight="1" x14ac:dyDescent="0.25">
      <c r="A93" s="210" t="str">
        <f t="shared" ref="A93:B93" si="10">A452</f>
        <v>11.</v>
      </c>
      <c r="B93" s="211" t="str">
        <f t="shared" si="10"/>
        <v>PRIPRAVA ZELENJAVE</v>
      </c>
      <c r="C93" s="212"/>
      <c r="D93" s="213"/>
      <c r="E93" s="226">
        <f>SUBTOTAL(9,E454:E523)</f>
        <v>0</v>
      </c>
    </row>
    <row r="94" spans="1:5" s="106" customFormat="1" ht="19.899999999999999" customHeight="1" x14ac:dyDescent="0.25">
      <c r="A94" s="210" t="str">
        <f t="shared" ref="A94:B94" si="11">A534</f>
        <v>12.</v>
      </c>
      <c r="B94" s="211" t="str">
        <f t="shared" si="11"/>
        <v>PRIPRAVA MOČNATIH JEDI</v>
      </c>
      <c r="C94" s="212"/>
      <c r="D94" s="213"/>
      <c r="E94" s="226">
        <f>SUM(E535:E611)</f>
        <v>0</v>
      </c>
    </row>
    <row r="95" spans="1:5" s="106" customFormat="1" ht="19.899999999999999" customHeight="1" x14ac:dyDescent="0.25">
      <c r="A95" s="210" t="str">
        <f t="shared" ref="A95:B95" si="12">A612</f>
        <v>13.</v>
      </c>
      <c r="B95" s="211" t="str">
        <f t="shared" si="12"/>
        <v>POMIVANJE KUHINJSKE POSODE</v>
      </c>
      <c r="C95" s="212"/>
      <c r="D95" s="213"/>
      <c r="E95" s="226">
        <f>SUBTOTAL(9,E614:E754)</f>
        <v>0</v>
      </c>
    </row>
    <row r="96" spans="1:5" s="106" customFormat="1" ht="19.899999999999999" customHeight="1" x14ac:dyDescent="0.25">
      <c r="A96" s="210" t="str">
        <f t="shared" ref="A96:B96" si="13">A768</f>
        <v>14.</v>
      </c>
      <c r="B96" s="211" t="str">
        <f t="shared" si="13"/>
        <v>PRIPRAVA MESA PERUTNINE</v>
      </c>
      <c r="C96" s="212"/>
      <c r="D96" s="213"/>
      <c r="E96" s="226">
        <f>SUBTOTAL(9,E770:E801)</f>
        <v>0</v>
      </c>
    </row>
    <row r="97" spans="1:5" s="106" customFormat="1" ht="19.899999999999999" customHeight="1" x14ac:dyDescent="0.25">
      <c r="A97" s="210" t="str">
        <f t="shared" ref="A97:B97" si="14">A804</f>
        <v>15.</v>
      </c>
      <c r="B97" s="211" t="str">
        <f t="shared" si="14"/>
        <v>PRIPRAVA MESA PERUTNINE</v>
      </c>
      <c r="C97" s="212"/>
      <c r="D97" s="213"/>
      <c r="E97" s="226">
        <f>SUBTOTAL(9,E806:E858)</f>
        <v>0</v>
      </c>
    </row>
    <row r="98" spans="1:5" s="106" customFormat="1" ht="19.899999999999999" customHeight="1" x14ac:dyDescent="0.25">
      <c r="A98" s="210" t="str">
        <f t="shared" ref="A98:B98" si="15">A876</f>
        <v>16.</v>
      </c>
      <c r="B98" s="211" t="str">
        <f t="shared" si="15"/>
        <v>PRIPRAVA MESA PERUTNINE</v>
      </c>
      <c r="C98" s="212"/>
      <c r="D98" s="213"/>
      <c r="E98" s="226">
        <f>SUBTOTAL(9,E878:E923)</f>
        <v>0</v>
      </c>
    </row>
    <row r="99" spans="1:5" s="106" customFormat="1" ht="19.899999999999999" customHeight="1" x14ac:dyDescent="0.25">
      <c r="A99" s="210" t="str">
        <f t="shared" ref="A99:B99" si="16">A942</f>
        <v>17.</v>
      </c>
      <c r="B99" s="211" t="str">
        <f t="shared" si="16"/>
        <v>TERMIČNA PRIPRAVA</v>
      </c>
      <c r="C99" s="212"/>
      <c r="D99" s="213"/>
      <c r="E99" s="226">
        <f>SUBTOTAL(9,E944:E1089)</f>
        <v>0</v>
      </c>
    </row>
    <row r="100" spans="1:5" s="106" customFormat="1" ht="19.899999999999999" customHeight="1" x14ac:dyDescent="0.25">
      <c r="A100" s="210" t="str">
        <f t="shared" ref="A100:B100" si="17">A1094</f>
        <v>18.</v>
      </c>
      <c r="B100" s="211" t="str">
        <f t="shared" si="17"/>
        <v>PRIPRAVA S KONVEKTOMATI</v>
      </c>
      <c r="C100" s="212"/>
      <c r="D100" s="213"/>
      <c r="E100" s="226">
        <f>SUBTOTAL(9,E1096:E1134)</f>
        <v>0</v>
      </c>
    </row>
    <row r="101" spans="1:5" s="106" customFormat="1" ht="19.899999999999999" customHeight="1" x14ac:dyDescent="0.25">
      <c r="A101" s="210" t="str">
        <f t="shared" ref="A101:B101" si="18">A1140</f>
        <v>19.</v>
      </c>
      <c r="B101" s="211" t="str">
        <f t="shared" si="18"/>
        <v>IZDAJNA LINIJA</v>
      </c>
      <c r="C101" s="212"/>
      <c r="D101" s="213"/>
      <c r="E101" s="226">
        <f>SUBTOTAL(9,E1142:E1217)</f>
        <v>0</v>
      </c>
    </row>
    <row r="102" spans="1:5" s="106" customFormat="1" ht="19.899999999999999" customHeight="1" x14ac:dyDescent="0.25">
      <c r="A102" s="210" t="str">
        <f t="shared" ref="A102:B102" si="19">A1236</f>
        <v>20.</v>
      </c>
      <c r="B102" s="211" t="str">
        <f t="shared" si="19"/>
        <v>IZDAJA VRTEC</v>
      </c>
      <c r="C102" s="212"/>
      <c r="D102" s="213"/>
      <c r="E102" s="226">
        <f>SUBTOTAL(9,E1238)</f>
        <v>0</v>
      </c>
    </row>
    <row r="103" spans="1:5" s="106" customFormat="1" ht="19.899999999999999" customHeight="1" x14ac:dyDescent="0.25">
      <c r="A103" s="210" t="str">
        <f t="shared" ref="A103:B103" si="20">A1245</f>
        <v>21.</v>
      </c>
      <c r="B103" s="211" t="str">
        <f t="shared" si="20"/>
        <v>POMIVANJE JEDILNE POSODE</v>
      </c>
      <c r="C103" s="212"/>
      <c r="D103" s="213"/>
      <c r="E103" s="226">
        <f>SUBTOTAL(9,E1247:E1403)</f>
        <v>0</v>
      </c>
    </row>
    <row r="104" spans="1:5" s="106" customFormat="1" ht="19.899999999999999" customHeight="1" x14ac:dyDescent="0.25">
      <c r="A104" s="210" t="str">
        <f t="shared" ref="A104:B104" si="21">A1421</f>
        <v>22.</v>
      </c>
      <c r="B104" s="211" t="str">
        <f t="shared" si="21"/>
        <v>OSTALA OPREME</v>
      </c>
      <c r="C104" s="212"/>
      <c r="D104" s="213"/>
      <c r="E104" s="226">
        <f>SUBTOTAL(9,E1423:E1447)</f>
        <v>0</v>
      </c>
    </row>
    <row r="105" spans="1:5" s="106" customFormat="1" ht="19.899999999999999" customHeight="1" x14ac:dyDescent="0.25">
      <c r="A105" s="210" t="str">
        <f t="shared" ref="A105:B105" si="22">A1453</f>
        <v>23.</v>
      </c>
      <c r="B105" s="211" t="str">
        <f t="shared" si="22"/>
        <v>IZVEDBENI STROŠKI</v>
      </c>
      <c r="C105" s="212"/>
      <c r="D105" s="213"/>
      <c r="E105" s="226">
        <f>SUBTOTAL(9,E1455:E1472)</f>
        <v>1600</v>
      </c>
    </row>
    <row r="106" spans="1:5" s="106" customFormat="1" ht="15" customHeight="1" x14ac:dyDescent="0.25">
      <c r="A106" s="20"/>
      <c r="B106" s="12"/>
      <c r="C106" s="160"/>
      <c r="D106" s="15"/>
    </row>
    <row r="107" spans="1:5" s="170" customFormat="1" x14ac:dyDescent="0.25">
      <c r="B107" s="218" t="s">
        <v>756</v>
      </c>
      <c r="C107" s="219"/>
      <c r="D107" s="220"/>
      <c r="E107" s="224">
        <f>SUM(E83:E106)</f>
        <v>1600</v>
      </c>
    </row>
    <row r="108" spans="1:5" s="170" customFormat="1" x14ac:dyDescent="0.25">
      <c r="A108" s="177"/>
      <c r="B108" s="218" t="s">
        <v>760</v>
      </c>
      <c r="C108" s="219"/>
      <c r="D108" s="225">
        <v>0</v>
      </c>
      <c r="E108" s="224">
        <f>+E107*D108</f>
        <v>0</v>
      </c>
    </row>
    <row r="109" spans="1:5" s="170" customFormat="1" x14ac:dyDescent="0.25">
      <c r="B109" s="218" t="s">
        <v>759</v>
      </c>
      <c r="C109" s="219"/>
      <c r="D109" s="220"/>
      <c r="E109" s="224">
        <f>+E107-E108</f>
        <v>1600</v>
      </c>
    </row>
    <row r="110" spans="1:5" s="170" customFormat="1" x14ac:dyDescent="0.25">
      <c r="B110" s="221" t="s">
        <v>757</v>
      </c>
      <c r="C110" s="222"/>
      <c r="D110" s="223"/>
      <c r="E110" s="224">
        <f>+E109*0.22</f>
        <v>352</v>
      </c>
    </row>
    <row r="111" spans="1:5" s="170" customFormat="1" x14ac:dyDescent="0.25">
      <c r="D111" s="172"/>
      <c r="E111" s="171"/>
    </row>
    <row r="112" spans="1:5" s="175" customFormat="1" ht="16.5" thickBot="1" x14ac:dyDescent="0.3">
      <c r="A112" s="173"/>
      <c r="B112" s="173" t="s">
        <v>758</v>
      </c>
      <c r="C112" s="173"/>
      <c r="D112" s="174"/>
      <c r="E112" s="174">
        <f>SUM(E109:E110)</f>
        <v>1952</v>
      </c>
    </row>
    <row r="113" spans="1:5" s="16" customFormat="1" ht="21.75" thickTop="1" x14ac:dyDescent="0.25">
      <c r="A113" s="13"/>
      <c r="B113" s="1"/>
      <c r="C113" s="14"/>
      <c r="D113" s="15"/>
    </row>
    <row r="114" spans="1:5" s="16" customFormat="1" ht="21" x14ac:dyDescent="0.25">
      <c r="A114" s="13"/>
      <c r="B114" s="1"/>
      <c r="C114" s="14"/>
      <c r="D114" s="15"/>
    </row>
    <row r="115" spans="1:5" s="16" customFormat="1" ht="21" x14ac:dyDescent="0.25">
      <c r="A115" s="13"/>
      <c r="B115" s="1"/>
      <c r="C115" s="14"/>
      <c r="D115" s="15"/>
    </row>
    <row r="117" spans="1:5" x14ac:dyDescent="0.25">
      <c r="A117" s="21" t="s">
        <v>55</v>
      </c>
      <c r="B117" s="22" t="s">
        <v>56</v>
      </c>
      <c r="C117" s="232" t="s">
        <v>57</v>
      </c>
      <c r="D117" s="233" t="s">
        <v>424</v>
      </c>
      <c r="E117" s="234" t="s">
        <v>423</v>
      </c>
    </row>
    <row r="119" spans="1:5" s="34" customFormat="1" ht="19.5" thickBot="1" x14ac:dyDescent="0.35">
      <c r="A119" s="28" t="s">
        <v>0</v>
      </c>
      <c r="B119" s="29" t="s">
        <v>63</v>
      </c>
      <c r="C119" s="30"/>
      <c r="D119" s="31"/>
      <c r="E119" s="32"/>
    </row>
    <row r="120" spans="1:5" s="34" customFormat="1" ht="19.5" thickTop="1" x14ac:dyDescent="0.3">
      <c r="A120" s="35"/>
      <c r="B120" s="36"/>
      <c r="C120" s="37"/>
      <c r="D120" s="38"/>
    </row>
    <row r="121" spans="1:5" s="34" customFormat="1" ht="19.5" thickBot="1" x14ac:dyDescent="0.35">
      <c r="A121" s="28" t="s">
        <v>6</v>
      </c>
      <c r="B121" s="29" t="s">
        <v>43</v>
      </c>
      <c r="C121" s="30"/>
      <c r="D121" s="31">
        <v>0</v>
      </c>
      <c r="E121" s="32"/>
    </row>
    <row r="122" spans="1:5" ht="16.5" thickTop="1" x14ac:dyDescent="0.25">
      <c r="D122" s="161"/>
      <c r="E122" s="27"/>
    </row>
    <row r="123" spans="1:5" x14ac:dyDescent="0.25">
      <c r="A123" s="39" t="s">
        <v>7</v>
      </c>
      <c r="B123" s="40" t="s">
        <v>65</v>
      </c>
      <c r="C123" s="41">
        <v>1</v>
      </c>
      <c r="D123" s="229"/>
      <c r="E123" s="230">
        <f>+D123*C123</f>
        <v>0</v>
      </c>
    </row>
    <row r="124" spans="1:5" ht="30" x14ac:dyDescent="0.25">
      <c r="A124" s="39"/>
      <c r="B124" s="9" t="s">
        <v>458</v>
      </c>
      <c r="C124" s="41"/>
      <c r="D124" s="163"/>
      <c r="E124" s="42"/>
    </row>
    <row r="125" spans="1:5" x14ac:dyDescent="0.25">
      <c r="A125" s="44"/>
      <c r="B125" s="45" t="s">
        <v>66</v>
      </c>
      <c r="C125" s="15"/>
      <c r="D125" s="163"/>
      <c r="E125" s="46"/>
    </row>
    <row r="126" spans="1:5" ht="15.6" customHeight="1" x14ac:dyDescent="0.25">
      <c r="A126" s="44"/>
      <c r="B126" s="45" t="s">
        <v>67</v>
      </c>
      <c r="C126" s="15"/>
      <c r="D126" s="164"/>
      <c r="E126" s="46"/>
    </row>
    <row r="127" spans="1:5" x14ac:dyDescent="0.25">
      <c r="A127" s="44"/>
      <c r="B127" s="45" t="s">
        <v>68</v>
      </c>
      <c r="C127" s="15"/>
      <c r="D127" s="164"/>
      <c r="E127" s="46"/>
    </row>
    <row r="128" spans="1:5" x14ac:dyDescent="0.25">
      <c r="A128" s="44"/>
      <c r="B128" s="45" t="s">
        <v>69</v>
      </c>
      <c r="C128" s="15"/>
      <c r="D128" s="164"/>
      <c r="E128" s="46"/>
    </row>
    <row r="129" spans="1:5" x14ac:dyDescent="0.25">
      <c r="A129" s="44"/>
      <c r="B129" s="45" t="s">
        <v>70</v>
      </c>
      <c r="C129" s="15"/>
      <c r="D129" s="164"/>
      <c r="E129" s="46"/>
    </row>
    <row r="130" spans="1:5" ht="47.25" x14ac:dyDescent="0.25">
      <c r="A130" s="44"/>
      <c r="B130" s="45" t="s">
        <v>71</v>
      </c>
      <c r="C130" s="15"/>
      <c r="D130" s="164"/>
      <c r="E130" s="46"/>
    </row>
    <row r="131" spans="1:5" x14ac:dyDescent="0.25">
      <c r="A131" s="44"/>
      <c r="B131" s="45" t="s">
        <v>72</v>
      </c>
      <c r="C131" s="15"/>
      <c r="D131" s="164"/>
      <c r="E131" s="46"/>
    </row>
    <row r="132" spans="1:5" x14ac:dyDescent="0.25">
      <c r="A132" s="44"/>
      <c r="B132" s="45" t="s">
        <v>73</v>
      </c>
      <c r="C132" s="15"/>
      <c r="D132" s="164"/>
      <c r="E132" s="46"/>
    </row>
    <row r="133" spans="1:5" x14ac:dyDescent="0.25">
      <c r="A133" s="44"/>
      <c r="B133" s="45" t="s">
        <v>74</v>
      </c>
      <c r="C133" s="15"/>
      <c r="D133" s="164"/>
      <c r="E133" s="46"/>
    </row>
    <row r="134" spans="1:5" x14ac:dyDescent="0.25">
      <c r="A134" s="44"/>
      <c r="B134" s="45" t="s">
        <v>75</v>
      </c>
      <c r="C134" s="15"/>
      <c r="D134" s="164"/>
      <c r="E134" s="46"/>
    </row>
    <row r="135" spans="1:5" x14ac:dyDescent="0.25">
      <c r="A135" s="44"/>
      <c r="B135" s="47" t="s">
        <v>76</v>
      </c>
      <c r="C135" s="15"/>
      <c r="D135" s="164"/>
      <c r="E135" s="46"/>
    </row>
    <row r="136" spans="1:5" x14ac:dyDescent="0.25">
      <c r="C136" s="26"/>
      <c r="D136" s="161"/>
      <c r="E136" s="27"/>
    </row>
    <row r="137" spans="1:5" s="34" customFormat="1" ht="19.5" thickBot="1" x14ac:dyDescent="0.35">
      <c r="A137" s="28" t="s">
        <v>8</v>
      </c>
      <c r="B137" s="29" t="s">
        <v>64</v>
      </c>
      <c r="C137" s="31"/>
      <c r="D137" s="165"/>
      <c r="E137" s="33"/>
    </row>
    <row r="138" spans="1:5" ht="16.5" thickTop="1" x14ac:dyDescent="0.25">
      <c r="C138" s="26"/>
      <c r="D138" s="161"/>
      <c r="E138" s="27"/>
    </row>
    <row r="139" spans="1:5" x14ac:dyDescent="0.25">
      <c r="A139" s="39" t="s">
        <v>9</v>
      </c>
      <c r="B139" s="40" t="s">
        <v>65</v>
      </c>
      <c r="C139" s="41">
        <v>1</v>
      </c>
      <c r="D139" s="229"/>
      <c r="E139" s="230">
        <f>+D139*C139</f>
        <v>0</v>
      </c>
    </row>
    <row r="140" spans="1:5" ht="30" x14ac:dyDescent="0.25">
      <c r="A140" s="39"/>
      <c r="B140" s="9" t="s">
        <v>458</v>
      </c>
      <c r="C140" s="41"/>
      <c r="D140" s="163"/>
      <c r="E140" s="42"/>
    </row>
    <row r="141" spans="1:5" x14ac:dyDescent="0.25">
      <c r="A141" s="44"/>
      <c r="B141" s="45" t="s">
        <v>66</v>
      </c>
      <c r="C141" s="15"/>
      <c r="D141" s="164"/>
      <c r="E141" s="46"/>
    </row>
    <row r="142" spans="1:5" ht="15.6" customHeight="1" x14ac:dyDescent="0.25">
      <c r="A142" s="44"/>
      <c r="B142" s="45" t="s">
        <v>67</v>
      </c>
      <c r="C142" s="15"/>
      <c r="D142" s="164"/>
      <c r="E142" s="46"/>
    </row>
    <row r="143" spans="1:5" x14ac:dyDescent="0.25">
      <c r="A143" s="44"/>
      <c r="B143" s="45" t="s">
        <v>68</v>
      </c>
      <c r="C143" s="15"/>
      <c r="D143" s="164"/>
      <c r="E143" s="46"/>
    </row>
    <row r="144" spans="1:5" x14ac:dyDescent="0.25">
      <c r="A144" s="44"/>
      <c r="B144" s="45" t="s">
        <v>69</v>
      </c>
      <c r="C144" s="15"/>
      <c r="D144" s="164"/>
      <c r="E144" s="46"/>
    </row>
    <row r="145" spans="1:5" x14ac:dyDescent="0.25">
      <c r="A145" s="44"/>
      <c r="B145" s="45" t="s">
        <v>70</v>
      </c>
      <c r="C145" s="15"/>
      <c r="D145" s="164"/>
      <c r="E145" s="46"/>
    </row>
    <row r="146" spans="1:5" ht="47.25" x14ac:dyDescent="0.25">
      <c r="A146" s="44"/>
      <c r="B146" s="45" t="s">
        <v>71</v>
      </c>
      <c r="C146" s="15"/>
      <c r="D146" s="164"/>
      <c r="E146" s="46"/>
    </row>
    <row r="147" spans="1:5" x14ac:dyDescent="0.25">
      <c r="A147" s="44"/>
      <c r="B147" s="45" t="s">
        <v>72</v>
      </c>
      <c r="C147" s="15"/>
      <c r="D147" s="164"/>
      <c r="E147" s="46"/>
    </row>
    <row r="148" spans="1:5" x14ac:dyDescent="0.25">
      <c r="A148" s="44"/>
      <c r="B148" s="45" t="s">
        <v>73</v>
      </c>
      <c r="C148" s="15"/>
      <c r="D148" s="164"/>
      <c r="E148" s="46"/>
    </row>
    <row r="149" spans="1:5" x14ac:dyDescent="0.25">
      <c r="A149" s="44"/>
      <c r="B149" s="45" t="s">
        <v>74</v>
      </c>
      <c r="C149" s="15"/>
      <c r="D149" s="164"/>
      <c r="E149" s="46"/>
    </row>
    <row r="150" spans="1:5" x14ac:dyDescent="0.25">
      <c r="A150" s="44"/>
      <c r="B150" s="45" t="s">
        <v>75</v>
      </c>
      <c r="C150" s="15"/>
      <c r="D150" s="164"/>
      <c r="E150" s="46"/>
    </row>
    <row r="151" spans="1:5" x14ac:dyDescent="0.25">
      <c r="A151" s="44"/>
      <c r="B151" s="47" t="s">
        <v>76</v>
      </c>
      <c r="C151" s="15"/>
      <c r="D151" s="164"/>
      <c r="E151" s="46"/>
    </row>
    <row r="152" spans="1:5" x14ac:dyDescent="0.25">
      <c r="C152" s="26"/>
      <c r="D152" s="161"/>
      <c r="E152" s="27"/>
    </row>
    <row r="153" spans="1:5" x14ac:dyDescent="0.25">
      <c r="A153" s="39" t="s">
        <v>306</v>
      </c>
      <c r="B153" s="40" t="s">
        <v>77</v>
      </c>
      <c r="C153" s="41">
        <v>1</v>
      </c>
      <c r="D153" s="229"/>
      <c r="E153" s="230">
        <f>+D153*C153</f>
        <v>0</v>
      </c>
    </row>
    <row r="154" spans="1:5" ht="30" x14ac:dyDescent="0.25">
      <c r="A154" s="39"/>
      <c r="B154" s="9" t="s">
        <v>458</v>
      </c>
      <c r="C154" s="41"/>
      <c r="D154" s="163"/>
      <c r="E154" s="42"/>
    </row>
    <row r="155" spans="1:5" x14ac:dyDescent="0.25">
      <c r="B155" s="48" t="s">
        <v>78</v>
      </c>
      <c r="C155" s="26"/>
      <c r="D155" s="161"/>
      <c r="E155" s="27"/>
    </row>
    <row r="156" spans="1:5" ht="31.5" x14ac:dyDescent="0.25">
      <c r="B156" s="49" t="s">
        <v>79</v>
      </c>
      <c r="C156" s="26"/>
      <c r="D156" s="161"/>
      <c r="E156" s="27"/>
    </row>
    <row r="157" spans="1:5" ht="31.5" x14ac:dyDescent="0.25">
      <c r="B157" s="49" t="s">
        <v>80</v>
      </c>
      <c r="C157" s="26"/>
      <c r="D157" s="161"/>
      <c r="E157" s="27"/>
    </row>
    <row r="158" spans="1:5" ht="31.5" x14ac:dyDescent="0.25">
      <c r="B158" s="49" t="s">
        <v>81</v>
      </c>
      <c r="C158" s="26"/>
      <c r="D158" s="161"/>
      <c r="E158" s="27"/>
    </row>
    <row r="159" spans="1:5" x14ac:dyDescent="0.25">
      <c r="B159" s="49" t="s">
        <v>82</v>
      </c>
      <c r="C159" s="26"/>
      <c r="D159" s="161"/>
      <c r="E159" s="27"/>
    </row>
    <row r="160" spans="1:5" x14ac:dyDescent="0.25">
      <c r="B160" s="50" t="s">
        <v>83</v>
      </c>
      <c r="C160" s="26"/>
      <c r="D160" s="161"/>
      <c r="E160" s="27"/>
    </row>
    <row r="161" spans="1:5" x14ac:dyDescent="0.25">
      <c r="B161" s="51" t="s">
        <v>84</v>
      </c>
      <c r="C161" s="26"/>
      <c r="D161" s="161"/>
      <c r="E161" s="27"/>
    </row>
    <row r="162" spans="1:5" x14ac:dyDescent="0.25">
      <c r="B162" s="51" t="s">
        <v>85</v>
      </c>
      <c r="C162" s="26"/>
      <c r="D162" s="161"/>
      <c r="E162" s="27"/>
    </row>
    <row r="163" spans="1:5" ht="31.5" x14ac:dyDescent="0.25">
      <c r="B163" s="52" t="s">
        <v>86</v>
      </c>
      <c r="C163" s="26"/>
      <c r="D163" s="161"/>
      <c r="E163" s="27"/>
    </row>
    <row r="164" spans="1:5" x14ac:dyDescent="0.25">
      <c r="B164" s="51" t="s">
        <v>87</v>
      </c>
      <c r="C164" s="26"/>
      <c r="D164" s="161"/>
      <c r="E164" s="27"/>
    </row>
    <row r="165" spans="1:5" x14ac:dyDescent="0.25">
      <c r="B165" s="51" t="s">
        <v>88</v>
      </c>
      <c r="C165" s="26"/>
      <c r="D165" s="161"/>
      <c r="E165" s="27"/>
    </row>
    <row r="166" spans="1:5" x14ac:dyDescent="0.25">
      <c r="B166" s="51" t="s">
        <v>89</v>
      </c>
      <c r="C166" s="26"/>
      <c r="D166" s="161"/>
      <c r="E166" s="27"/>
    </row>
    <row r="167" spans="1:5" x14ac:dyDescent="0.25">
      <c r="B167" s="49" t="s">
        <v>90</v>
      </c>
      <c r="C167" s="26"/>
      <c r="D167" s="161"/>
      <c r="E167" s="27"/>
    </row>
    <row r="168" spans="1:5" x14ac:dyDescent="0.25">
      <c r="B168" s="53" t="s">
        <v>91</v>
      </c>
      <c r="C168" s="26"/>
      <c r="D168" s="161"/>
      <c r="E168" s="27"/>
    </row>
    <row r="169" spans="1:5" x14ac:dyDescent="0.25">
      <c r="B169" s="54" t="s">
        <v>92</v>
      </c>
      <c r="C169" s="26"/>
      <c r="D169" s="161"/>
      <c r="E169" s="27"/>
    </row>
    <row r="170" spans="1:5" x14ac:dyDescent="0.25">
      <c r="B170" s="54" t="s">
        <v>93</v>
      </c>
      <c r="C170" s="26"/>
      <c r="D170" s="161"/>
      <c r="E170" s="27"/>
    </row>
    <row r="171" spans="1:5" x14ac:dyDescent="0.25">
      <c r="B171" s="54" t="s">
        <v>88</v>
      </c>
      <c r="C171" s="26"/>
      <c r="D171" s="161"/>
      <c r="E171" s="27"/>
    </row>
    <row r="172" spans="1:5" x14ac:dyDescent="0.25">
      <c r="B172" s="54" t="s">
        <v>89</v>
      </c>
      <c r="C172" s="26"/>
      <c r="D172" s="161"/>
      <c r="E172" s="27"/>
    </row>
    <row r="173" spans="1:5" x14ac:dyDescent="0.25">
      <c r="C173" s="26"/>
      <c r="D173" s="161"/>
      <c r="E173" s="27"/>
    </row>
    <row r="174" spans="1:5" x14ac:dyDescent="0.25">
      <c r="A174" s="39" t="s">
        <v>307</v>
      </c>
      <c r="B174" s="40" t="s">
        <v>94</v>
      </c>
      <c r="C174" s="41">
        <v>1</v>
      </c>
      <c r="D174" s="229"/>
      <c r="E174" s="230">
        <f>+D174*C174</f>
        <v>0</v>
      </c>
    </row>
    <row r="175" spans="1:5" ht="30" x14ac:dyDescent="0.25">
      <c r="A175" s="39"/>
      <c r="B175" s="9" t="s">
        <v>458</v>
      </c>
      <c r="C175" s="41"/>
      <c r="D175" s="163"/>
      <c r="E175" s="42"/>
    </row>
    <row r="176" spans="1:5" x14ac:dyDescent="0.25">
      <c r="B176" s="55" t="s">
        <v>95</v>
      </c>
      <c r="C176" s="26"/>
      <c r="D176" s="161"/>
      <c r="E176" s="27"/>
    </row>
    <row r="177" spans="1:5" ht="63" x14ac:dyDescent="0.25">
      <c r="B177" s="55" t="s">
        <v>356</v>
      </c>
      <c r="C177" s="26"/>
      <c r="D177" s="161"/>
      <c r="E177" s="27"/>
    </row>
    <row r="178" spans="1:5" x14ac:dyDescent="0.25">
      <c r="B178" s="47" t="s">
        <v>96</v>
      </c>
      <c r="C178" s="26"/>
      <c r="D178" s="161"/>
      <c r="E178" s="27"/>
    </row>
    <row r="179" spans="1:5" x14ac:dyDescent="0.25">
      <c r="C179" s="26"/>
      <c r="D179" s="161"/>
      <c r="E179" s="27"/>
    </row>
    <row r="180" spans="1:5" x14ac:dyDescent="0.25">
      <c r="A180" s="56" t="s">
        <v>308</v>
      </c>
      <c r="B180" s="57" t="s">
        <v>26</v>
      </c>
      <c r="C180" s="58">
        <v>1</v>
      </c>
      <c r="D180" s="229"/>
      <c r="E180" s="230">
        <f>+D180*C180</f>
        <v>0</v>
      </c>
    </row>
    <row r="181" spans="1:5" ht="30" x14ac:dyDescent="0.25">
      <c r="A181" s="56"/>
      <c r="B181" s="9" t="s">
        <v>458</v>
      </c>
      <c r="C181" s="58"/>
      <c r="D181" s="163"/>
      <c r="E181" s="42"/>
    </row>
    <row r="182" spans="1:5" ht="31.5" x14ac:dyDescent="0.25">
      <c r="A182" s="59"/>
      <c r="B182" s="60" t="s">
        <v>350</v>
      </c>
      <c r="C182" s="58"/>
      <c r="D182" s="166"/>
      <c r="E182" s="27"/>
    </row>
    <row r="183" spans="1:5" x14ac:dyDescent="0.25">
      <c r="A183" s="59"/>
      <c r="B183" s="60" t="s">
        <v>351</v>
      </c>
      <c r="C183" s="58"/>
      <c r="D183" s="166"/>
      <c r="E183" s="27"/>
    </row>
    <row r="184" spans="1:5" x14ac:dyDescent="0.25">
      <c r="A184" s="59"/>
      <c r="B184" s="47" t="s">
        <v>352</v>
      </c>
      <c r="C184" s="58"/>
      <c r="D184" s="166"/>
      <c r="E184" s="27"/>
    </row>
    <row r="185" spans="1:5" ht="31.5" x14ac:dyDescent="0.25">
      <c r="A185" s="59"/>
      <c r="B185" s="60" t="s">
        <v>353</v>
      </c>
      <c r="C185" s="58"/>
      <c r="D185" s="166"/>
      <c r="E185" s="27"/>
    </row>
    <row r="186" spans="1:5" x14ac:dyDescent="0.25">
      <c r="A186" s="59"/>
      <c r="B186" s="60" t="s">
        <v>354</v>
      </c>
      <c r="C186" s="58"/>
      <c r="D186" s="166"/>
      <c r="E186" s="27"/>
    </row>
    <row r="187" spans="1:5" x14ac:dyDescent="0.25">
      <c r="A187" s="59"/>
      <c r="B187" s="47" t="s">
        <v>355</v>
      </c>
      <c r="C187" s="58"/>
      <c r="D187" s="166"/>
      <c r="E187" s="27"/>
    </row>
    <row r="188" spans="1:5" x14ac:dyDescent="0.25">
      <c r="A188" s="59"/>
      <c r="B188" s="47" t="s">
        <v>194</v>
      </c>
      <c r="C188" s="58"/>
      <c r="D188" s="166"/>
      <c r="E188" s="27"/>
    </row>
    <row r="189" spans="1:5" x14ac:dyDescent="0.25">
      <c r="A189" s="59"/>
      <c r="B189" s="47" t="s">
        <v>174</v>
      </c>
      <c r="C189" s="58"/>
      <c r="D189" s="166"/>
      <c r="E189" s="27"/>
    </row>
    <row r="190" spans="1:5" x14ac:dyDescent="0.25">
      <c r="C190" s="26"/>
      <c r="D190" s="161"/>
      <c r="E190" s="27"/>
    </row>
    <row r="191" spans="1:5" s="34" customFormat="1" ht="38.25" thickBot="1" x14ac:dyDescent="0.35">
      <c r="A191" s="28" t="s">
        <v>10</v>
      </c>
      <c r="B191" s="29" t="s">
        <v>97</v>
      </c>
      <c r="C191" s="31"/>
      <c r="D191" s="165"/>
      <c r="E191" s="33"/>
    </row>
    <row r="192" spans="1:5" ht="16.5" thickTop="1" x14ac:dyDescent="0.25">
      <c r="C192" s="26"/>
      <c r="D192" s="161"/>
      <c r="E192" s="27"/>
    </row>
    <row r="193" spans="1:5" ht="31.5" x14ac:dyDescent="0.25">
      <c r="A193" s="56" t="s">
        <v>11</v>
      </c>
      <c r="B193" s="57" t="s">
        <v>98</v>
      </c>
      <c r="C193" s="58">
        <v>3</v>
      </c>
      <c r="D193" s="229"/>
      <c r="E193" s="230">
        <f>+D193*C193</f>
        <v>0</v>
      </c>
    </row>
    <row r="194" spans="1:5" ht="30" x14ac:dyDescent="0.25">
      <c r="A194" s="56"/>
      <c r="B194" s="9" t="s">
        <v>458</v>
      </c>
      <c r="C194" s="58"/>
      <c r="D194" s="163"/>
      <c r="E194" s="42"/>
    </row>
    <row r="195" spans="1:5" x14ac:dyDescent="0.25">
      <c r="B195" s="60" t="s">
        <v>99</v>
      </c>
      <c r="C195" s="26"/>
      <c r="D195" s="161"/>
      <c r="E195" s="27"/>
    </row>
    <row r="196" spans="1:5" x14ac:dyDescent="0.25">
      <c r="B196" s="60" t="s">
        <v>100</v>
      </c>
      <c r="C196" s="26"/>
      <c r="D196" s="161"/>
      <c r="E196" s="27"/>
    </row>
    <row r="197" spans="1:5" x14ac:dyDescent="0.25">
      <c r="B197" s="60" t="s">
        <v>101</v>
      </c>
      <c r="C197" s="26"/>
      <c r="D197" s="161"/>
      <c r="E197" s="27"/>
    </row>
    <row r="198" spans="1:5" x14ac:dyDescent="0.25">
      <c r="B198" s="60" t="s">
        <v>102</v>
      </c>
      <c r="C198" s="26"/>
      <c r="D198" s="161"/>
      <c r="E198" s="27"/>
    </row>
    <row r="199" spans="1:5" x14ac:dyDescent="0.25">
      <c r="B199" s="60" t="s">
        <v>103</v>
      </c>
      <c r="C199" s="26"/>
      <c r="D199" s="161"/>
      <c r="E199" s="27"/>
    </row>
    <row r="200" spans="1:5" x14ac:dyDescent="0.25">
      <c r="B200" s="61" t="s">
        <v>104</v>
      </c>
      <c r="C200" s="26"/>
      <c r="D200" s="161"/>
      <c r="E200" s="27"/>
    </row>
    <row r="201" spans="1:5" x14ac:dyDescent="0.25">
      <c r="B201" s="61"/>
      <c r="C201" s="26"/>
      <c r="D201" s="161"/>
      <c r="E201" s="27"/>
    </row>
    <row r="202" spans="1:5" s="34" customFormat="1" ht="19.5" thickBot="1" x14ac:dyDescent="0.35">
      <c r="A202" s="28" t="s">
        <v>12</v>
      </c>
      <c r="B202" s="29" t="s">
        <v>167</v>
      </c>
      <c r="C202" s="31"/>
      <c r="D202" s="165"/>
      <c r="E202" s="33"/>
    </row>
    <row r="203" spans="1:5" ht="16.5" thickTop="1" x14ac:dyDescent="0.25">
      <c r="C203" s="26"/>
      <c r="D203" s="161"/>
      <c r="E203" s="27"/>
    </row>
    <row r="204" spans="1:5" ht="31.5" x14ac:dyDescent="0.25">
      <c r="A204" s="39" t="s">
        <v>13</v>
      </c>
      <c r="B204" s="40" t="s">
        <v>168</v>
      </c>
      <c r="C204" s="41">
        <v>1</v>
      </c>
      <c r="D204" s="229"/>
      <c r="E204" s="230">
        <f>+D204*C204</f>
        <v>0</v>
      </c>
    </row>
    <row r="205" spans="1:5" ht="30" x14ac:dyDescent="0.25">
      <c r="A205" s="39"/>
      <c r="B205" s="9" t="s">
        <v>458</v>
      </c>
      <c r="C205" s="41"/>
      <c r="D205" s="163"/>
      <c r="E205" s="42"/>
    </row>
    <row r="206" spans="1:5" x14ac:dyDescent="0.25">
      <c r="B206" s="47" t="s">
        <v>169</v>
      </c>
      <c r="C206" s="26"/>
      <c r="D206" s="161"/>
      <c r="E206" s="27"/>
    </row>
    <row r="207" spans="1:5" x14ac:dyDescent="0.25">
      <c r="B207" s="47" t="s">
        <v>170</v>
      </c>
      <c r="C207" s="26"/>
      <c r="D207" s="161"/>
      <c r="E207" s="27"/>
    </row>
    <row r="208" spans="1:5" x14ac:dyDescent="0.25">
      <c r="B208" s="47" t="s">
        <v>171</v>
      </c>
      <c r="C208" s="26"/>
      <c r="D208" s="161"/>
      <c r="E208" s="27"/>
    </row>
    <row r="209" spans="1:5" x14ac:dyDescent="0.25">
      <c r="B209" s="47" t="s">
        <v>172</v>
      </c>
      <c r="C209" s="26"/>
      <c r="D209" s="161"/>
      <c r="E209" s="27"/>
    </row>
    <row r="210" spans="1:5" x14ac:dyDescent="0.25">
      <c r="B210" s="47" t="s">
        <v>173</v>
      </c>
      <c r="C210" s="26"/>
      <c r="D210" s="161"/>
      <c r="E210" s="27"/>
    </row>
    <row r="211" spans="1:5" x14ac:dyDescent="0.25">
      <c r="B211" s="47" t="s">
        <v>174</v>
      </c>
      <c r="C211" s="26"/>
      <c r="D211" s="161"/>
      <c r="E211" s="27"/>
    </row>
    <row r="212" spans="1:5" x14ac:dyDescent="0.25">
      <c r="C212" s="26"/>
      <c r="D212" s="161"/>
      <c r="E212" s="27"/>
    </row>
    <row r="213" spans="1:5" x14ac:dyDescent="0.25">
      <c r="A213" s="39" t="s">
        <v>14</v>
      </c>
      <c r="B213" s="40" t="s">
        <v>20</v>
      </c>
      <c r="C213" s="41">
        <v>1</v>
      </c>
      <c r="D213" s="229"/>
      <c r="E213" s="230">
        <f>+D213*C213</f>
        <v>0</v>
      </c>
    </row>
    <row r="214" spans="1:5" ht="30" x14ac:dyDescent="0.25">
      <c r="A214" s="39"/>
      <c r="B214" s="9" t="s">
        <v>458</v>
      </c>
      <c r="C214" s="41"/>
      <c r="D214" s="163"/>
      <c r="E214" s="42"/>
    </row>
    <row r="215" spans="1:5" x14ac:dyDescent="0.25">
      <c r="B215" s="55" t="s">
        <v>175</v>
      </c>
      <c r="C215" s="26"/>
      <c r="D215" s="161"/>
      <c r="E215" s="27"/>
    </row>
    <row r="216" spans="1:5" x14ac:dyDescent="0.25">
      <c r="B216" s="55" t="s">
        <v>176</v>
      </c>
      <c r="C216" s="26"/>
      <c r="D216" s="161"/>
      <c r="E216" s="27"/>
    </row>
    <row r="217" spans="1:5" x14ac:dyDescent="0.25">
      <c r="B217" s="55" t="s">
        <v>177</v>
      </c>
      <c r="C217" s="26"/>
      <c r="D217" s="161"/>
      <c r="E217" s="27"/>
    </row>
    <row r="218" spans="1:5" x14ac:dyDescent="0.25">
      <c r="C218" s="26"/>
      <c r="D218" s="161"/>
      <c r="E218" s="27"/>
    </row>
    <row r="219" spans="1:5" x14ac:dyDescent="0.25">
      <c r="A219" s="39" t="s">
        <v>309</v>
      </c>
      <c r="B219" s="40" t="s">
        <v>178</v>
      </c>
      <c r="C219" s="41">
        <v>1</v>
      </c>
      <c r="D219" s="229"/>
      <c r="E219" s="230">
        <f>+D219*C219</f>
        <v>0</v>
      </c>
    </row>
    <row r="220" spans="1:5" ht="30" x14ac:dyDescent="0.25">
      <c r="A220" s="39"/>
      <c r="B220" s="9" t="s">
        <v>458</v>
      </c>
      <c r="C220" s="41"/>
      <c r="D220" s="163"/>
      <c r="E220" s="42"/>
    </row>
    <row r="221" spans="1:5" x14ac:dyDescent="0.25">
      <c r="B221" s="62" t="s">
        <v>179</v>
      </c>
      <c r="C221" s="26"/>
      <c r="D221" s="161"/>
      <c r="E221" s="27"/>
    </row>
    <row r="222" spans="1:5" x14ac:dyDescent="0.25">
      <c r="B222" s="62" t="s">
        <v>180</v>
      </c>
      <c r="C222" s="26"/>
      <c r="D222" s="161"/>
      <c r="E222" s="27"/>
    </row>
    <row r="223" spans="1:5" x14ac:dyDescent="0.25">
      <c r="B223" s="62" t="s">
        <v>181</v>
      </c>
      <c r="C223" s="26"/>
      <c r="D223" s="161"/>
      <c r="E223" s="27"/>
    </row>
    <row r="224" spans="1:5" x14ac:dyDescent="0.25">
      <c r="C224" s="26"/>
      <c r="D224" s="161"/>
      <c r="E224" s="27"/>
    </row>
    <row r="225" spans="1:5" x14ac:dyDescent="0.25">
      <c r="A225" s="39" t="s">
        <v>310</v>
      </c>
      <c r="B225" s="40" t="s">
        <v>65</v>
      </c>
      <c r="C225" s="41">
        <v>1</v>
      </c>
      <c r="D225" s="229"/>
      <c r="E225" s="230">
        <f>+D225*C225</f>
        <v>0</v>
      </c>
    </row>
    <row r="226" spans="1:5" ht="30" x14ac:dyDescent="0.25">
      <c r="A226" s="39"/>
      <c r="B226" s="9" t="s">
        <v>458</v>
      </c>
      <c r="C226" s="41"/>
      <c r="D226" s="163"/>
      <c r="E226" s="42"/>
    </row>
    <row r="227" spans="1:5" x14ac:dyDescent="0.25">
      <c r="A227" s="44"/>
      <c r="B227" s="45" t="s">
        <v>66</v>
      </c>
      <c r="C227" s="15"/>
      <c r="D227" s="164"/>
      <c r="E227" s="46"/>
    </row>
    <row r="228" spans="1:5" ht="15.6" customHeight="1" x14ac:dyDescent="0.25">
      <c r="A228" s="44"/>
      <c r="B228" s="45" t="s">
        <v>67</v>
      </c>
      <c r="C228" s="15"/>
      <c r="D228" s="164"/>
      <c r="E228" s="46"/>
    </row>
    <row r="229" spans="1:5" x14ac:dyDescent="0.25">
      <c r="A229" s="44"/>
      <c r="B229" s="45" t="s">
        <v>68</v>
      </c>
      <c r="C229" s="15"/>
      <c r="D229" s="164"/>
      <c r="E229" s="46"/>
    </row>
    <row r="230" spans="1:5" x14ac:dyDescent="0.25">
      <c r="A230" s="44"/>
      <c r="B230" s="45" t="s">
        <v>69</v>
      </c>
      <c r="C230" s="15"/>
      <c r="D230" s="164"/>
      <c r="E230" s="46"/>
    </row>
    <row r="231" spans="1:5" x14ac:dyDescent="0.25">
      <c r="A231" s="44"/>
      <c r="B231" s="45" t="s">
        <v>70</v>
      </c>
      <c r="C231" s="15"/>
      <c r="D231" s="164"/>
      <c r="E231" s="46"/>
    </row>
    <row r="232" spans="1:5" ht="47.25" x14ac:dyDescent="0.25">
      <c r="A232" s="44"/>
      <c r="B232" s="45" t="s">
        <v>71</v>
      </c>
      <c r="C232" s="15"/>
      <c r="D232" s="164"/>
      <c r="E232" s="46"/>
    </row>
    <row r="233" spans="1:5" x14ac:dyDescent="0.25">
      <c r="A233" s="44"/>
      <c r="B233" s="45" t="s">
        <v>72</v>
      </c>
      <c r="C233" s="15"/>
      <c r="D233" s="164"/>
      <c r="E233" s="46"/>
    </row>
    <row r="234" spans="1:5" x14ac:dyDescent="0.25">
      <c r="A234" s="44"/>
      <c r="B234" s="45" t="s">
        <v>73</v>
      </c>
      <c r="C234" s="15"/>
      <c r="D234" s="164"/>
      <c r="E234" s="46"/>
    </row>
    <row r="235" spans="1:5" x14ac:dyDescent="0.25">
      <c r="A235" s="44"/>
      <c r="B235" s="45" t="s">
        <v>74</v>
      </c>
      <c r="C235" s="15"/>
      <c r="D235" s="164"/>
      <c r="E235" s="46"/>
    </row>
    <row r="236" spans="1:5" x14ac:dyDescent="0.25">
      <c r="A236" s="44"/>
      <c r="B236" s="45" t="s">
        <v>75</v>
      </c>
      <c r="C236" s="15"/>
      <c r="D236" s="164"/>
      <c r="E236" s="46"/>
    </row>
    <row r="237" spans="1:5" x14ac:dyDescent="0.25">
      <c r="A237" s="44"/>
      <c r="B237" s="47" t="s">
        <v>76</v>
      </c>
      <c r="C237" s="15"/>
      <c r="D237" s="164"/>
      <c r="E237" s="46"/>
    </row>
    <row r="238" spans="1:5" x14ac:dyDescent="0.25">
      <c r="C238" s="26"/>
      <c r="D238" s="161"/>
      <c r="E238" s="27"/>
    </row>
    <row r="239" spans="1:5" s="34" customFormat="1" ht="19.5" thickBot="1" x14ac:dyDescent="0.35">
      <c r="A239" s="28" t="s">
        <v>21</v>
      </c>
      <c r="B239" s="29" t="s">
        <v>166</v>
      </c>
      <c r="C239" s="31"/>
      <c r="D239" s="165"/>
      <c r="E239" s="33"/>
    </row>
    <row r="240" spans="1:5" ht="16.5" thickTop="1" x14ac:dyDescent="0.25">
      <c r="C240" s="26"/>
      <c r="D240" s="161"/>
      <c r="E240" s="27"/>
    </row>
    <row r="241" spans="1:5" x14ac:dyDescent="0.25">
      <c r="A241" s="39" t="s">
        <v>22</v>
      </c>
      <c r="B241" s="40" t="s">
        <v>65</v>
      </c>
      <c r="C241" s="41">
        <v>1</v>
      </c>
      <c r="D241" s="229"/>
      <c r="E241" s="230">
        <f>+D241*C241</f>
        <v>0</v>
      </c>
    </row>
    <row r="242" spans="1:5" ht="30" x14ac:dyDescent="0.25">
      <c r="A242" s="39"/>
      <c r="B242" s="9" t="s">
        <v>458</v>
      </c>
      <c r="C242" s="41"/>
      <c r="D242" s="163"/>
      <c r="E242" s="42"/>
    </row>
    <row r="243" spans="1:5" x14ac:dyDescent="0.25">
      <c r="A243" s="44"/>
      <c r="B243" s="45" t="s">
        <v>66</v>
      </c>
      <c r="C243" s="15"/>
      <c r="D243" s="164"/>
      <c r="E243" s="46"/>
    </row>
    <row r="244" spans="1:5" ht="15.6" customHeight="1" x14ac:dyDescent="0.25">
      <c r="A244" s="44"/>
      <c r="B244" s="45" t="s">
        <v>67</v>
      </c>
      <c r="C244" s="15"/>
      <c r="D244" s="164"/>
      <c r="E244" s="46"/>
    </row>
    <row r="245" spans="1:5" x14ac:dyDescent="0.25">
      <c r="A245" s="44"/>
      <c r="B245" s="45" t="s">
        <v>68</v>
      </c>
      <c r="C245" s="15"/>
      <c r="D245" s="164"/>
      <c r="E245" s="46"/>
    </row>
    <row r="246" spans="1:5" x14ac:dyDescent="0.25">
      <c r="A246" s="44"/>
      <c r="B246" s="45" t="s">
        <v>69</v>
      </c>
      <c r="C246" s="15"/>
      <c r="D246" s="164"/>
      <c r="E246" s="46"/>
    </row>
    <row r="247" spans="1:5" x14ac:dyDescent="0.25">
      <c r="A247" s="44"/>
      <c r="B247" s="45" t="s">
        <v>70</v>
      </c>
      <c r="C247" s="15"/>
      <c r="D247" s="164"/>
      <c r="E247" s="46"/>
    </row>
    <row r="248" spans="1:5" ht="47.25" x14ac:dyDescent="0.25">
      <c r="A248" s="44"/>
      <c r="B248" s="45" t="s">
        <v>71</v>
      </c>
      <c r="C248" s="15"/>
      <c r="D248" s="164"/>
      <c r="E248" s="46"/>
    </row>
    <row r="249" spans="1:5" x14ac:dyDescent="0.25">
      <c r="A249" s="44"/>
      <c r="B249" s="45" t="s">
        <v>72</v>
      </c>
      <c r="C249" s="15"/>
      <c r="D249" s="164"/>
      <c r="E249" s="46"/>
    </row>
    <row r="250" spans="1:5" x14ac:dyDescent="0.25">
      <c r="A250" s="44"/>
      <c r="B250" s="45" t="s">
        <v>73</v>
      </c>
      <c r="C250" s="15"/>
      <c r="D250" s="164"/>
      <c r="E250" s="46"/>
    </row>
    <row r="251" spans="1:5" x14ac:dyDescent="0.25">
      <c r="A251" s="44"/>
      <c r="B251" s="45" t="s">
        <v>74</v>
      </c>
      <c r="C251" s="15"/>
      <c r="D251" s="164"/>
      <c r="E251" s="46"/>
    </row>
    <row r="252" spans="1:5" x14ac:dyDescent="0.25">
      <c r="A252" s="44"/>
      <c r="B252" s="45" t="s">
        <v>75</v>
      </c>
      <c r="C252" s="15"/>
      <c r="D252" s="164"/>
      <c r="E252" s="46"/>
    </row>
    <row r="253" spans="1:5" x14ac:dyDescent="0.25">
      <c r="A253" s="44"/>
      <c r="B253" s="47" t="s">
        <v>76</v>
      </c>
      <c r="C253" s="15"/>
      <c r="D253" s="164"/>
      <c r="E253" s="46"/>
    </row>
    <row r="254" spans="1:5" x14ac:dyDescent="0.25">
      <c r="C254" s="26"/>
      <c r="D254" s="161"/>
      <c r="E254" s="27"/>
    </row>
    <row r="255" spans="1:5" s="34" customFormat="1" ht="19.5" thickBot="1" x14ac:dyDescent="0.35">
      <c r="A255" s="28" t="s">
        <v>23</v>
      </c>
      <c r="B255" s="29" t="s">
        <v>105</v>
      </c>
      <c r="C255" s="31"/>
      <c r="D255" s="165"/>
      <c r="E255" s="33"/>
    </row>
    <row r="256" spans="1:5" ht="16.5" thickTop="1" x14ac:dyDescent="0.25">
      <c r="C256" s="26"/>
      <c r="D256" s="161"/>
      <c r="E256" s="27"/>
    </row>
    <row r="257" spans="1:5" x14ac:dyDescent="0.25">
      <c r="A257" s="39" t="s">
        <v>24</v>
      </c>
      <c r="B257" s="40" t="s">
        <v>106</v>
      </c>
      <c r="C257" s="41">
        <v>1</v>
      </c>
      <c r="D257" s="229"/>
      <c r="E257" s="230">
        <f>+D257*C257</f>
        <v>0</v>
      </c>
    </row>
    <row r="258" spans="1:5" ht="30" x14ac:dyDescent="0.25">
      <c r="A258" s="39"/>
      <c r="B258" s="9" t="s">
        <v>458</v>
      </c>
      <c r="C258" s="41"/>
      <c r="D258" s="163"/>
      <c r="E258" s="42"/>
    </row>
    <row r="259" spans="1:5" ht="78.75" x14ac:dyDescent="0.25">
      <c r="B259" s="63" t="s">
        <v>107</v>
      </c>
      <c r="C259" s="26"/>
      <c r="D259" s="161"/>
      <c r="E259" s="27"/>
    </row>
    <row r="260" spans="1:5" x14ac:dyDescent="0.25">
      <c r="B260" s="63" t="s">
        <v>108</v>
      </c>
      <c r="C260" s="26"/>
      <c r="D260" s="161"/>
      <c r="E260" s="27"/>
    </row>
    <row r="261" spans="1:5" x14ac:dyDescent="0.25">
      <c r="B261" s="63" t="s">
        <v>818</v>
      </c>
      <c r="C261" s="26"/>
      <c r="D261" s="161"/>
      <c r="E261" s="27"/>
    </row>
    <row r="262" spans="1:5" x14ac:dyDescent="0.25">
      <c r="B262" s="63" t="s">
        <v>109</v>
      </c>
      <c r="C262" s="26"/>
      <c r="D262" s="161"/>
      <c r="E262" s="27"/>
    </row>
    <row r="263" spans="1:5" x14ac:dyDescent="0.25">
      <c r="B263" s="63" t="s">
        <v>110</v>
      </c>
      <c r="C263" s="26"/>
      <c r="D263" s="161"/>
      <c r="E263" s="27"/>
    </row>
    <row r="264" spans="1:5" x14ac:dyDescent="0.25">
      <c r="B264" s="63" t="s">
        <v>111</v>
      </c>
      <c r="C264" s="26"/>
      <c r="D264" s="161"/>
      <c r="E264" s="27"/>
    </row>
    <row r="265" spans="1:5" x14ac:dyDescent="0.25">
      <c r="B265" s="63" t="s">
        <v>112</v>
      </c>
      <c r="C265" s="26"/>
      <c r="D265" s="161"/>
      <c r="E265" s="27"/>
    </row>
    <row r="266" spans="1:5" x14ac:dyDescent="0.25">
      <c r="B266" s="63" t="s">
        <v>113</v>
      </c>
      <c r="C266" s="26"/>
      <c r="D266" s="161"/>
      <c r="E266" s="27"/>
    </row>
    <row r="267" spans="1:5" x14ac:dyDescent="0.25">
      <c r="B267" s="63" t="s">
        <v>114</v>
      </c>
      <c r="C267" s="26"/>
      <c r="D267" s="161"/>
      <c r="E267" s="27"/>
    </row>
    <row r="268" spans="1:5" x14ac:dyDescent="0.25">
      <c r="B268" s="63" t="s">
        <v>115</v>
      </c>
      <c r="C268" s="26"/>
      <c r="D268" s="161"/>
      <c r="E268" s="27"/>
    </row>
    <row r="269" spans="1:5" ht="31.5" x14ac:dyDescent="0.25">
      <c r="B269" s="63" t="s">
        <v>116</v>
      </c>
      <c r="C269" s="26"/>
      <c r="D269" s="161"/>
      <c r="E269" s="27"/>
    </row>
    <row r="270" spans="1:5" x14ac:dyDescent="0.25">
      <c r="B270" s="63" t="s">
        <v>117</v>
      </c>
      <c r="C270" s="26"/>
      <c r="D270" s="161"/>
      <c r="E270" s="27"/>
    </row>
    <row r="271" spans="1:5" x14ac:dyDescent="0.25">
      <c r="B271" s="63" t="s">
        <v>118</v>
      </c>
      <c r="C271" s="26"/>
      <c r="D271" s="161"/>
      <c r="E271" s="27"/>
    </row>
    <row r="272" spans="1:5" x14ac:dyDescent="0.25">
      <c r="B272" s="63" t="s">
        <v>119</v>
      </c>
      <c r="C272" s="26"/>
      <c r="D272" s="161"/>
      <c r="E272" s="27"/>
    </row>
    <row r="273" spans="2:5" x14ac:dyDescent="0.25">
      <c r="B273" s="63" t="s">
        <v>120</v>
      </c>
      <c r="C273" s="26"/>
      <c r="D273" s="161"/>
      <c r="E273" s="27"/>
    </row>
    <row r="274" spans="2:5" ht="31.5" x14ac:dyDescent="0.25">
      <c r="B274" s="63" t="s">
        <v>121</v>
      </c>
      <c r="C274" s="26"/>
      <c r="D274" s="161"/>
      <c r="E274" s="27"/>
    </row>
    <row r="275" spans="2:5" x14ac:dyDescent="0.25">
      <c r="B275" s="63" t="s">
        <v>122</v>
      </c>
      <c r="C275" s="26"/>
      <c r="D275" s="161"/>
      <c r="E275" s="27"/>
    </row>
    <row r="276" spans="2:5" x14ac:dyDescent="0.25">
      <c r="B276" s="63" t="s">
        <v>123</v>
      </c>
      <c r="C276" s="26"/>
      <c r="D276" s="161"/>
      <c r="E276" s="27"/>
    </row>
    <row r="277" spans="2:5" x14ac:dyDescent="0.25">
      <c r="B277" s="63" t="s">
        <v>124</v>
      </c>
      <c r="C277" s="26"/>
      <c r="D277" s="161"/>
      <c r="E277" s="27"/>
    </row>
    <row r="278" spans="2:5" x14ac:dyDescent="0.25">
      <c r="B278" s="63" t="s">
        <v>125</v>
      </c>
      <c r="C278" s="26"/>
      <c r="D278" s="161"/>
      <c r="E278" s="27"/>
    </row>
    <row r="279" spans="2:5" ht="31.5" x14ac:dyDescent="0.25">
      <c r="B279" s="63" t="s">
        <v>126</v>
      </c>
      <c r="C279" s="26"/>
      <c r="D279" s="161"/>
      <c r="E279" s="27"/>
    </row>
    <row r="280" spans="2:5" x14ac:dyDescent="0.25">
      <c r="B280" s="63" t="s">
        <v>127</v>
      </c>
      <c r="C280" s="26"/>
      <c r="D280" s="161"/>
      <c r="E280" s="27"/>
    </row>
    <row r="281" spans="2:5" x14ac:dyDescent="0.25">
      <c r="B281" s="63" t="s">
        <v>128</v>
      </c>
      <c r="C281" s="26"/>
      <c r="D281" s="161"/>
      <c r="E281" s="27"/>
    </row>
    <row r="282" spans="2:5" x14ac:dyDescent="0.25">
      <c r="B282" s="63" t="s">
        <v>129</v>
      </c>
      <c r="C282" s="26"/>
      <c r="D282" s="161"/>
      <c r="E282" s="27"/>
    </row>
    <row r="283" spans="2:5" x14ac:dyDescent="0.25">
      <c r="B283" s="63" t="s">
        <v>130</v>
      </c>
      <c r="C283" s="26"/>
      <c r="D283" s="161"/>
      <c r="E283" s="27"/>
    </row>
    <row r="284" spans="2:5" x14ac:dyDescent="0.25">
      <c r="B284" s="63" t="s">
        <v>131</v>
      </c>
      <c r="C284" s="26"/>
      <c r="D284" s="161"/>
      <c r="E284" s="27"/>
    </row>
    <row r="285" spans="2:5" x14ac:dyDescent="0.25">
      <c r="B285" s="63" t="s">
        <v>132</v>
      </c>
      <c r="C285" s="26"/>
      <c r="D285" s="161"/>
      <c r="E285" s="27"/>
    </row>
    <row r="286" spans="2:5" x14ac:dyDescent="0.25">
      <c r="B286" s="63" t="s">
        <v>133</v>
      </c>
      <c r="C286" s="26"/>
      <c r="D286" s="161"/>
      <c r="E286" s="27"/>
    </row>
    <row r="287" spans="2:5" ht="31.5" x14ac:dyDescent="0.25">
      <c r="B287" s="63" t="s">
        <v>134</v>
      </c>
      <c r="C287" s="26"/>
      <c r="D287" s="161"/>
      <c r="E287" s="27"/>
    </row>
    <row r="288" spans="2:5" x14ac:dyDescent="0.25">
      <c r="B288" s="63" t="s">
        <v>135</v>
      </c>
      <c r="C288" s="26"/>
      <c r="D288" s="161"/>
      <c r="E288" s="27"/>
    </row>
    <row r="289" spans="1:5" x14ac:dyDescent="0.25">
      <c r="B289" s="63" t="s">
        <v>136</v>
      </c>
      <c r="C289" s="26"/>
      <c r="D289" s="161"/>
      <c r="E289" s="27"/>
    </row>
    <row r="290" spans="1:5" ht="31.5" x14ac:dyDescent="0.25">
      <c r="B290" s="63" t="s">
        <v>137</v>
      </c>
      <c r="C290" s="26"/>
      <c r="D290" s="161"/>
      <c r="E290" s="27"/>
    </row>
    <row r="291" spans="1:5" x14ac:dyDescent="0.25">
      <c r="B291" s="64" t="s">
        <v>138</v>
      </c>
      <c r="C291" s="26"/>
      <c r="D291" s="161"/>
      <c r="E291" s="27"/>
    </row>
    <row r="292" spans="1:5" x14ac:dyDescent="0.25">
      <c r="B292" s="63" t="s">
        <v>139</v>
      </c>
      <c r="C292" s="26"/>
      <c r="D292" s="161"/>
      <c r="E292" s="27"/>
    </row>
    <row r="293" spans="1:5" x14ac:dyDescent="0.25">
      <c r="B293" s="63" t="s">
        <v>140</v>
      </c>
      <c r="C293" s="26"/>
      <c r="D293" s="161"/>
      <c r="E293" s="27"/>
    </row>
    <row r="294" spans="1:5" x14ac:dyDescent="0.25">
      <c r="B294" s="63" t="s">
        <v>141</v>
      </c>
      <c r="C294" s="26"/>
      <c r="D294" s="161"/>
      <c r="E294" s="27"/>
    </row>
    <row r="295" spans="1:5" x14ac:dyDescent="0.25">
      <c r="B295" s="63" t="s">
        <v>142</v>
      </c>
      <c r="C295" s="26"/>
      <c r="D295" s="161"/>
      <c r="E295" s="27"/>
    </row>
    <row r="296" spans="1:5" x14ac:dyDescent="0.25">
      <c r="B296" s="64" t="s">
        <v>143</v>
      </c>
      <c r="C296" s="26"/>
      <c r="D296" s="161"/>
      <c r="E296" s="27"/>
    </row>
    <row r="297" spans="1:5" x14ac:dyDescent="0.25">
      <c r="B297" s="63" t="s">
        <v>144</v>
      </c>
      <c r="C297" s="26"/>
      <c r="D297" s="161"/>
      <c r="E297" s="27"/>
    </row>
    <row r="298" spans="1:5" x14ac:dyDescent="0.25">
      <c r="B298" s="63" t="s">
        <v>145</v>
      </c>
      <c r="C298" s="26"/>
      <c r="D298" s="161"/>
      <c r="E298" s="27"/>
    </row>
    <row r="299" spans="1:5" x14ac:dyDescent="0.25">
      <c r="B299" s="63" t="s">
        <v>146</v>
      </c>
      <c r="C299" s="26"/>
      <c r="D299" s="161"/>
      <c r="E299" s="27"/>
    </row>
    <row r="300" spans="1:5" x14ac:dyDescent="0.25">
      <c r="B300" s="63" t="s">
        <v>147</v>
      </c>
      <c r="C300" s="26"/>
      <c r="D300" s="161"/>
      <c r="E300" s="27"/>
    </row>
    <row r="301" spans="1:5" x14ac:dyDescent="0.25">
      <c r="C301" s="26"/>
      <c r="D301" s="161"/>
      <c r="E301" s="27"/>
    </row>
    <row r="302" spans="1:5" x14ac:dyDescent="0.25">
      <c r="A302" s="39" t="s">
        <v>25</v>
      </c>
      <c r="B302" s="40" t="s">
        <v>148</v>
      </c>
      <c r="C302" s="41">
        <v>3</v>
      </c>
      <c r="D302" s="229"/>
      <c r="E302" s="230">
        <f>+D302*C302</f>
        <v>0</v>
      </c>
    </row>
    <row r="303" spans="1:5" ht="30" x14ac:dyDescent="0.25">
      <c r="A303" s="39"/>
      <c r="B303" s="9" t="s">
        <v>458</v>
      </c>
      <c r="C303" s="41"/>
      <c r="D303" s="163"/>
      <c r="E303" s="42"/>
    </row>
    <row r="304" spans="1:5" ht="75" x14ac:dyDescent="0.25">
      <c r="B304" s="5" t="s">
        <v>149</v>
      </c>
      <c r="C304" s="26"/>
      <c r="D304" s="161"/>
      <c r="E304" s="27"/>
    </row>
    <row r="305" spans="2:5" x14ac:dyDescent="0.25">
      <c r="B305" s="5" t="s">
        <v>150</v>
      </c>
      <c r="C305" s="26"/>
      <c r="D305" s="161"/>
      <c r="E305" s="27"/>
    </row>
    <row r="306" spans="2:5" x14ac:dyDescent="0.25">
      <c r="B306" s="5" t="s">
        <v>819</v>
      </c>
      <c r="C306" s="26"/>
      <c r="D306" s="161"/>
      <c r="E306" s="27"/>
    </row>
    <row r="307" spans="2:5" x14ac:dyDescent="0.25">
      <c r="B307" s="5" t="s">
        <v>151</v>
      </c>
      <c r="C307" s="26"/>
      <c r="D307" s="161"/>
      <c r="E307" s="27"/>
    </row>
    <row r="308" spans="2:5" x14ac:dyDescent="0.25">
      <c r="B308" s="5" t="s">
        <v>152</v>
      </c>
      <c r="C308" s="26"/>
      <c r="D308" s="161"/>
      <c r="E308" s="27"/>
    </row>
    <row r="309" spans="2:5" x14ac:dyDescent="0.25">
      <c r="B309" s="5" t="s">
        <v>111</v>
      </c>
      <c r="C309" s="26"/>
      <c r="D309" s="161"/>
      <c r="E309" s="27"/>
    </row>
    <row r="310" spans="2:5" x14ac:dyDescent="0.25">
      <c r="B310" s="5" t="s">
        <v>153</v>
      </c>
      <c r="C310" s="26"/>
      <c r="D310" s="161"/>
      <c r="E310" s="27"/>
    </row>
    <row r="311" spans="2:5" x14ac:dyDescent="0.25">
      <c r="B311" s="5" t="s">
        <v>154</v>
      </c>
      <c r="C311" s="26"/>
      <c r="D311" s="161"/>
      <c r="E311" s="27"/>
    </row>
    <row r="312" spans="2:5" x14ac:dyDescent="0.25">
      <c r="B312" s="5" t="s">
        <v>155</v>
      </c>
      <c r="C312" s="26"/>
      <c r="D312" s="161"/>
      <c r="E312" s="27"/>
    </row>
    <row r="313" spans="2:5" x14ac:dyDescent="0.25">
      <c r="B313" s="5" t="s">
        <v>156</v>
      </c>
      <c r="C313" s="26"/>
      <c r="D313" s="161"/>
      <c r="E313" s="27"/>
    </row>
    <row r="314" spans="2:5" x14ac:dyDescent="0.25">
      <c r="B314" s="5" t="s">
        <v>157</v>
      </c>
      <c r="C314" s="26"/>
      <c r="D314" s="161"/>
      <c r="E314" s="27"/>
    </row>
    <row r="315" spans="2:5" x14ac:dyDescent="0.25">
      <c r="B315" s="6" t="s">
        <v>158</v>
      </c>
      <c r="C315" s="26"/>
      <c r="D315" s="161"/>
      <c r="E315" s="27"/>
    </row>
    <row r="316" spans="2:5" ht="30" x14ac:dyDescent="0.25">
      <c r="B316" s="6" t="s">
        <v>121</v>
      </c>
      <c r="C316" s="26"/>
      <c r="D316" s="161"/>
      <c r="E316" s="27"/>
    </row>
    <row r="317" spans="2:5" x14ac:dyDescent="0.25">
      <c r="B317" s="6" t="s">
        <v>122</v>
      </c>
      <c r="C317" s="26"/>
      <c r="D317" s="161"/>
      <c r="E317" s="27"/>
    </row>
    <row r="318" spans="2:5" x14ac:dyDescent="0.25">
      <c r="B318" s="6" t="s">
        <v>124</v>
      </c>
      <c r="C318" s="26"/>
      <c r="D318" s="161"/>
      <c r="E318" s="27"/>
    </row>
    <row r="319" spans="2:5" x14ac:dyDescent="0.25">
      <c r="B319" s="6" t="s">
        <v>159</v>
      </c>
      <c r="C319" s="26"/>
      <c r="D319" s="161"/>
      <c r="E319" s="27"/>
    </row>
    <row r="320" spans="2:5" ht="30" x14ac:dyDescent="0.25">
      <c r="B320" s="6" t="s">
        <v>126</v>
      </c>
      <c r="C320" s="26"/>
      <c r="D320" s="161"/>
      <c r="E320" s="27"/>
    </row>
    <row r="321" spans="2:5" x14ac:dyDescent="0.25">
      <c r="B321" s="6" t="s">
        <v>127</v>
      </c>
      <c r="C321" s="26"/>
      <c r="D321" s="161"/>
      <c r="E321" s="27"/>
    </row>
    <row r="322" spans="2:5" x14ac:dyDescent="0.25">
      <c r="B322" s="6" t="s">
        <v>128</v>
      </c>
      <c r="C322" s="26"/>
      <c r="D322" s="161"/>
      <c r="E322" s="27"/>
    </row>
    <row r="323" spans="2:5" x14ac:dyDescent="0.25">
      <c r="B323" s="6" t="s">
        <v>129</v>
      </c>
      <c r="C323" s="26"/>
      <c r="D323" s="161"/>
      <c r="E323" s="27"/>
    </row>
    <row r="324" spans="2:5" x14ac:dyDescent="0.25">
      <c r="B324" s="6" t="s">
        <v>160</v>
      </c>
      <c r="C324" s="26"/>
      <c r="D324" s="161"/>
      <c r="E324" s="27"/>
    </row>
    <row r="325" spans="2:5" x14ac:dyDescent="0.25">
      <c r="B325" s="6" t="s">
        <v>131</v>
      </c>
      <c r="C325" s="26"/>
      <c r="D325" s="161"/>
      <c r="E325" s="27"/>
    </row>
    <row r="326" spans="2:5" x14ac:dyDescent="0.25">
      <c r="B326" s="6" t="s">
        <v>132</v>
      </c>
      <c r="C326" s="26"/>
      <c r="D326" s="161"/>
      <c r="E326" s="27"/>
    </row>
    <row r="327" spans="2:5" x14ac:dyDescent="0.25">
      <c r="B327" s="6" t="s">
        <v>133</v>
      </c>
      <c r="C327" s="26"/>
      <c r="D327" s="161"/>
      <c r="E327" s="27"/>
    </row>
    <row r="328" spans="2:5" x14ac:dyDescent="0.25">
      <c r="B328" s="65" t="s">
        <v>161</v>
      </c>
      <c r="C328" s="26"/>
      <c r="D328" s="161"/>
      <c r="E328" s="27"/>
    </row>
    <row r="329" spans="2:5" ht="30" x14ac:dyDescent="0.25">
      <c r="B329" s="6" t="s">
        <v>137</v>
      </c>
      <c r="C329" s="26"/>
      <c r="D329" s="161"/>
      <c r="E329" s="27"/>
    </row>
    <row r="330" spans="2:5" x14ac:dyDescent="0.25">
      <c r="B330" s="65" t="s">
        <v>162</v>
      </c>
      <c r="C330" s="26"/>
      <c r="D330" s="161"/>
      <c r="E330" s="27"/>
    </row>
    <row r="331" spans="2:5" x14ac:dyDescent="0.25">
      <c r="B331" s="5" t="s">
        <v>140</v>
      </c>
      <c r="C331" s="26"/>
      <c r="D331" s="161"/>
      <c r="E331" s="27"/>
    </row>
    <row r="332" spans="2:5" x14ac:dyDescent="0.25">
      <c r="B332" s="5" t="s">
        <v>141</v>
      </c>
      <c r="C332" s="26"/>
      <c r="D332" s="161"/>
      <c r="E332" s="27"/>
    </row>
    <row r="333" spans="2:5" x14ac:dyDescent="0.25">
      <c r="B333" s="66" t="s">
        <v>163</v>
      </c>
      <c r="C333" s="26"/>
      <c r="D333" s="161"/>
      <c r="E333" s="27"/>
    </row>
    <row r="334" spans="2:5" x14ac:dyDescent="0.25">
      <c r="B334" s="65" t="s">
        <v>164</v>
      </c>
      <c r="C334" s="26"/>
      <c r="D334" s="161"/>
      <c r="E334" s="27"/>
    </row>
    <row r="335" spans="2:5" x14ac:dyDescent="0.25">
      <c r="B335" s="65" t="s">
        <v>165</v>
      </c>
      <c r="C335" s="26"/>
      <c r="D335" s="161"/>
      <c r="E335" s="27"/>
    </row>
    <row r="336" spans="2:5" x14ac:dyDescent="0.25">
      <c r="C336" s="26"/>
      <c r="D336" s="161"/>
      <c r="E336" s="27"/>
    </row>
    <row r="337" spans="1:5" s="34" customFormat="1" ht="19.5" thickBot="1" x14ac:dyDescent="0.35">
      <c r="A337" s="28" t="s">
        <v>27</v>
      </c>
      <c r="B337" s="29" t="s">
        <v>182</v>
      </c>
      <c r="C337" s="31"/>
      <c r="D337" s="165"/>
      <c r="E337" s="33"/>
    </row>
    <row r="338" spans="1:5" ht="16.5" thickTop="1" x14ac:dyDescent="0.25">
      <c r="C338" s="26"/>
      <c r="D338" s="161"/>
      <c r="E338" s="27"/>
    </row>
    <row r="339" spans="1:5" s="67" customFormat="1" x14ac:dyDescent="0.25">
      <c r="A339" s="56" t="s">
        <v>28</v>
      </c>
      <c r="B339" s="57" t="s">
        <v>1</v>
      </c>
      <c r="C339" s="58">
        <v>1</v>
      </c>
      <c r="D339" s="229"/>
      <c r="E339" s="230">
        <f>+D339*C339</f>
        <v>0</v>
      </c>
    </row>
    <row r="340" spans="1:5" s="67" customFormat="1" ht="30" x14ac:dyDescent="0.25">
      <c r="A340" s="56"/>
      <c r="B340" s="9" t="s">
        <v>458</v>
      </c>
      <c r="C340" s="58"/>
      <c r="D340" s="163"/>
      <c r="E340" s="42"/>
    </row>
    <row r="341" spans="1:5" ht="31.5" x14ac:dyDescent="0.25">
      <c r="A341" s="68"/>
      <c r="B341" s="7" t="s">
        <v>357</v>
      </c>
      <c r="C341" s="69"/>
      <c r="D341" s="167"/>
      <c r="E341" s="27"/>
    </row>
    <row r="342" spans="1:5" x14ac:dyDescent="0.25">
      <c r="A342" s="68"/>
      <c r="B342" s="7" t="s">
        <v>358</v>
      </c>
      <c r="C342" s="69"/>
      <c r="D342" s="167"/>
      <c r="E342" s="27"/>
    </row>
    <row r="343" spans="1:5" x14ac:dyDescent="0.25">
      <c r="A343" s="68"/>
      <c r="B343" s="7" t="s">
        <v>359</v>
      </c>
      <c r="C343" s="69"/>
      <c r="D343" s="167"/>
      <c r="E343" s="27"/>
    </row>
    <row r="344" spans="1:5" ht="31.5" x14ac:dyDescent="0.25">
      <c r="A344" s="68"/>
      <c r="B344" s="7" t="s">
        <v>360</v>
      </c>
      <c r="C344" s="69"/>
      <c r="D344" s="167"/>
      <c r="E344" s="27"/>
    </row>
    <row r="345" spans="1:5" x14ac:dyDescent="0.25">
      <c r="A345" s="68"/>
      <c r="B345" s="7" t="s">
        <v>361</v>
      </c>
      <c r="C345" s="69"/>
      <c r="D345" s="167"/>
      <c r="E345" s="27"/>
    </row>
    <row r="346" spans="1:5" x14ac:dyDescent="0.25">
      <c r="A346" s="68"/>
      <c r="B346" s="7" t="s">
        <v>362</v>
      </c>
      <c r="C346" s="69"/>
      <c r="D346" s="167"/>
      <c r="E346" s="27"/>
    </row>
    <row r="347" spans="1:5" ht="47.25" x14ac:dyDescent="0.25">
      <c r="A347" s="68"/>
      <c r="B347" s="7" t="s">
        <v>363</v>
      </c>
      <c r="C347" s="69"/>
      <c r="D347" s="167"/>
      <c r="E347" s="27"/>
    </row>
    <row r="348" spans="1:5" ht="47.25" x14ac:dyDescent="0.25">
      <c r="A348" s="68"/>
      <c r="B348" s="7" t="s">
        <v>364</v>
      </c>
      <c r="C348" s="69"/>
      <c r="D348" s="167"/>
      <c r="E348" s="27"/>
    </row>
    <row r="349" spans="1:5" x14ac:dyDescent="0.25">
      <c r="A349" s="68"/>
      <c r="B349" s="7" t="s">
        <v>365</v>
      </c>
      <c r="C349" s="69"/>
      <c r="D349" s="167"/>
      <c r="E349" s="27"/>
    </row>
    <row r="350" spans="1:5" ht="31.5" x14ac:dyDescent="0.25">
      <c r="A350" s="68"/>
      <c r="B350" s="7" t="s">
        <v>373</v>
      </c>
      <c r="C350" s="69"/>
      <c r="D350" s="167"/>
      <c r="E350" s="27"/>
    </row>
    <row r="351" spans="1:5" ht="31.5" x14ac:dyDescent="0.25">
      <c r="A351" s="68"/>
      <c r="B351" s="7" t="s">
        <v>366</v>
      </c>
      <c r="C351" s="69"/>
      <c r="D351" s="167"/>
      <c r="E351" s="27"/>
    </row>
    <row r="352" spans="1:5" ht="31.5" x14ac:dyDescent="0.25">
      <c r="A352" s="68"/>
      <c r="B352" s="7" t="s">
        <v>367</v>
      </c>
      <c r="C352" s="69"/>
      <c r="D352" s="167"/>
      <c r="E352" s="27"/>
    </row>
    <row r="353" spans="1:5" ht="47.25" x14ac:dyDescent="0.25">
      <c r="A353" s="68"/>
      <c r="B353" s="7" t="s">
        <v>368</v>
      </c>
      <c r="C353" s="69"/>
      <c r="D353" s="167"/>
      <c r="E353" s="27"/>
    </row>
    <row r="354" spans="1:5" x14ac:dyDescent="0.25">
      <c r="A354" s="68"/>
      <c r="B354" s="7" t="s">
        <v>369</v>
      </c>
      <c r="C354" s="69"/>
      <c r="D354" s="167"/>
      <c r="E354" s="27"/>
    </row>
    <row r="355" spans="1:5" ht="47.25" x14ac:dyDescent="0.25">
      <c r="A355" s="68"/>
      <c r="B355" s="7" t="s">
        <v>370</v>
      </c>
      <c r="C355" s="69"/>
      <c r="D355" s="167"/>
      <c r="E355" s="27"/>
    </row>
    <row r="356" spans="1:5" ht="31.5" x14ac:dyDescent="0.25">
      <c r="A356" s="68"/>
      <c r="B356" s="7" t="s">
        <v>371</v>
      </c>
      <c r="C356" s="69"/>
      <c r="D356" s="167"/>
      <c r="E356" s="27"/>
    </row>
    <row r="357" spans="1:5" ht="78.75" x14ac:dyDescent="0.25">
      <c r="A357" s="68"/>
      <c r="B357" s="7" t="s">
        <v>372</v>
      </c>
      <c r="C357" s="69"/>
      <c r="D357" s="167"/>
      <c r="E357" s="27"/>
    </row>
    <row r="358" spans="1:5" x14ac:dyDescent="0.25">
      <c r="A358" s="68"/>
      <c r="B358" s="7" t="s">
        <v>374</v>
      </c>
      <c r="C358" s="69"/>
      <c r="D358" s="167"/>
      <c r="E358" s="27"/>
    </row>
    <row r="359" spans="1:5" x14ac:dyDescent="0.25">
      <c r="A359" s="70"/>
      <c r="C359" s="26"/>
      <c r="D359" s="161"/>
      <c r="E359" s="27"/>
    </row>
    <row r="360" spans="1:5" s="67" customFormat="1" x14ac:dyDescent="0.25">
      <c r="A360" s="56" t="s">
        <v>29</v>
      </c>
      <c r="B360" s="57" t="s">
        <v>1</v>
      </c>
      <c r="C360" s="58">
        <v>1</v>
      </c>
      <c r="D360" s="229"/>
      <c r="E360" s="230">
        <f>+D360*C360</f>
        <v>0</v>
      </c>
    </row>
    <row r="361" spans="1:5" s="67" customFormat="1" ht="30" x14ac:dyDescent="0.25">
      <c r="A361" s="56"/>
      <c r="B361" s="9" t="s">
        <v>458</v>
      </c>
      <c r="C361" s="58"/>
      <c r="D361" s="163"/>
      <c r="E361" s="42"/>
    </row>
    <row r="362" spans="1:5" ht="31.5" x14ac:dyDescent="0.25">
      <c r="A362" s="68"/>
      <c r="B362" s="7" t="s">
        <v>357</v>
      </c>
      <c r="C362" s="69"/>
      <c r="D362" s="167"/>
      <c r="E362" s="27"/>
    </row>
    <row r="363" spans="1:5" x14ac:dyDescent="0.25">
      <c r="A363" s="68"/>
      <c r="B363" s="7" t="s">
        <v>358</v>
      </c>
      <c r="C363" s="69"/>
      <c r="D363" s="167"/>
      <c r="E363" s="27"/>
    </row>
    <row r="364" spans="1:5" x14ac:dyDescent="0.25">
      <c r="A364" s="68"/>
      <c r="B364" s="7" t="s">
        <v>359</v>
      </c>
      <c r="C364" s="69"/>
      <c r="D364" s="167"/>
      <c r="E364" s="27"/>
    </row>
    <row r="365" spans="1:5" ht="31.5" x14ac:dyDescent="0.25">
      <c r="A365" s="68"/>
      <c r="B365" s="7" t="s">
        <v>360</v>
      </c>
      <c r="C365" s="69"/>
      <c r="D365" s="167"/>
      <c r="E365" s="27"/>
    </row>
    <row r="366" spans="1:5" x14ac:dyDescent="0.25">
      <c r="A366" s="68"/>
      <c r="B366" s="7" t="s">
        <v>361</v>
      </c>
      <c r="C366" s="69"/>
      <c r="D366" s="167"/>
      <c r="E366" s="27"/>
    </row>
    <row r="367" spans="1:5" x14ac:dyDescent="0.25">
      <c r="A367" s="68"/>
      <c r="B367" s="7" t="s">
        <v>362</v>
      </c>
      <c r="C367" s="69"/>
      <c r="D367" s="167"/>
      <c r="E367" s="27"/>
    </row>
    <row r="368" spans="1:5" ht="47.25" x14ac:dyDescent="0.25">
      <c r="A368" s="68"/>
      <c r="B368" s="7" t="s">
        <v>363</v>
      </c>
      <c r="C368" s="69"/>
      <c r="D368" s="167"/>
      <c r="E368" s="27"/>
    </row>
    <row r="369" spans="1:5" ht="47.25" x14ac:dyDescent="0.25">
      <c r="A369" s="68"/>
      <c r="B369" s="7" t="s">
        <v>364</v>
      </c>
      <c r="C369" s="69"/>
      <c r="D369" s="167"/>
      <c r="E369" s="27"/>
    </row>
    <row r="370" spans="1:5" x14ac:dyDescent="0.25">
      <c r="A370" s="68"/>
      <c r="B370" s="7" t="s">
        <v>365</v>
      </c>
      <c r="C370" s="69"/>
      <c r="D370" s="167"/>
      <c r="E370" s="27"/>
    </row>
    <row r="371" spans="1:5" ht="31.5" x14ac:dyDescent="0.25">
      <c r="A371" s="68"/>
      <c r="B371" s="7" t="s">
        <v>373</v>
      </c>
      <c r="C371" s="69"/>
      <c r="D371" s="167"/>
      <c r="E371" s="27"/>
    </row>
    <row r="372" spans="1:5" ht="31.5" x14ac:dyDescent="0.25">
      <c r="A372" s="68"/>
      <c r="B372" s="7" t="s">
        <v>366</v>
      </c>
      <c r="C372" s="69"/>
      <c r="D372" s="167"/>
      <c r="E372" s="27"/>
    </row>
    <row r="373" spans="1:5" ht="31.5" x14ac:dyDescent="0.25">
      <c r="A373" s="68"/>
      <c r="B373" s="7" t="s">
        <v>367</v>
      </c>
      <c r="C373" s="69"/>
      <c r="D373" s="167"/>
      <c r="E373" s="27"/>
    </row>
    <row r="374" spans="1:5" ht="47.25" x14ac:dyDescent="0.25">
      <c r="A374" s="68"/>
      <c r="B374" s="7" t="s">
        <v>368</v>
      </c>
      <c r="C374" s="69"/>
      <c r="D374" s="167"/>
      <c r="E374" s="27"/>
    </row>
    <row r="375" spans="1:5" x14ac:dyDescent="0.25">
      <c r="A375" s="68"/>
      <c r="B375" s="7" t="s">
        <v>369</v>
      </c>
      <c r="C375" s="69"/>
      <c r="D375" s="167"/>
      <c r="E375" s="27"/>
    </row>
    <row r="376" spans="1:5" ht="47.25" x14ac:dyDescent="0.25">
      <c r="A376" s="68"/>
      <c r="B376" s="7" t="s">
        <v>370</v>
      </c>
      <c r="C376" s="69"/>
      <c r="D376" s="167"/>
      <c r="E376" s="27"/>
    </row>
    <row r="377" spans="1:5" ht="31.5" x14ac:dyDescent="0.25">
      <c r="A377" s="68"/>
      <c r="B377" s="7" t="s">
        <v>371</v>
      </c>
      <c r="C377" s="69"/>
      <c r="D377" s="167"/>
      <c r="E377" s="27"/>
    </row>
    <row r="378" spans="1:5" ht="78.75" x14ac:dyDescent="0.25">
      <c r="A378" s="68"/>
      <c r="B378" s="7" t="s">
        <v>372</v>
      </c>
      <c r="C378" s="69"/>
      <c r="D378" s="167"/>
      <c r="E378" s="27"/>
    </row>
    <row r="379" spans="1:5" ht="15" x14ac:dyDescent="0.25">
      <c r="A379" s="68"/>
      <c r="B379" s="18" t="s">
        <v>311</v>
      </c>
      <c r="C379" s="69"/>
      <c r="D379" s="167"/>
      <c r="E379" s="27"/>
    </row>
    <row r="380" spans="1:5" x14ac:dyDescent="0.25">
      <c r="A380" s="70"/>
      <c r="C380" s="26"/>
      <c r="D380" s="161"/>
      <c r="E380" s="27"/>
    </row>
    <row r="381" spans="1:5" x14ac:dyDescent="0.25">
      <c r="A381" s="39" t="s">
        <v>30</v>
      </c>
      <c r="B381" s="40" t="s">
        <v>65</v>
      </c>
      <c r="C381" s="41">
        <v>1</v>
      </c>
      <c r="D381" s="229"/>
      <c r="E381" s="230">
        <f>+D381*C381</f>
        <v>0</v>
      </c>
    </row>
    <row r="382" spans="1:5" ht="30" x14ac:dyDescent="0.25">
      <c r="A382" s="39"/>
      <c r="B382" s="9" t="s">
        <v>458</v>
      </c>
      <c r="C382" s="41"/>
      <c r="D382" s="163"/>
      <c r="E382" s="42"/>
    </row>
    <row r="383" spans="1:5" x14ac:dyDescent="0.25">
      <c r="A383" s="44"/>
      <c r="B383" s="45" t="s">
        <v>66</v>
      </c>
      <c r="C383" s="15"/>
      <c r="D383" s="164"/>
      <c r="E383" s="46"/>
    </row>
    <row r="384" spans="1:5" ht="15.6" customHeight="1" x14ac:dyDescent="0.25">
      <c r="A384" s="44"/>
      <c r="B384" s="45" t="s">
        <v>67</v>
      </c>
      <c r="C384" s="15"/>
      <c r="D384" s="164"/>
      <c r="E384" s="46"/>
    </row>
    <row r="385" spans="1:5" x14ac:dyDescent="0.25">
      <c r="A385" s="44"/>
      <c r="B385" s="45" t="s">
        <v>68</v>
      </c>
      <c r="C385" s="15"/>
      <c r="D385" s="164"/>
      <c r="E385" s="46"/>
    </row>
    <row r="386" spans="1:5" x14ac:dyDescent="0.25">
      <c r="A386" s="44"/>
      <c r="B386" s="45" t="s">
        <v>69</v>
      </c>
      <c r="C386" s="15"/>
      <c r="D386" s="164"/>
      <c r="E386" s="46"/>
    </row>
    <row r="387" spans="1:5" x14ac:dyDescent="0.25">
      <c r="A387" s="44"/>
      <c r="B387" s="45" t="s">
        <v>70</v>
      </c>
      <c r="C387" s="15"/>
      <c r="D387" s="164"/>
      <c r="E387" s="46"/>
    </row>
    <row r="388" spans="1:5" ht="47.25" x14ac:dyDescent="0.25">
      <c r="A388" s="44"/>
      <c r="B388" s="45" t="s">
        <v>71</v>
      </c>
      <c r="C388" s="15"/>
      <c r="D388" s="164"/>
      <c r="E388" s="46"/>
    </row>
    <row r="389" spans="1:5" x14ac:dyDescent="0.25">
      <c r="A389" s="44"/>
      <c r="B389" s="45" t="s">
        <v>72</v>
      </c>
      <c r="C389" s="15"/>
      <c r="D389" s="164"/>
      <c r="E389" s="46"/>
    </row>
    <row r="390" spans="1:5" x14ac:dyDescent="0.25">
      <c r="A390" s="44"/>
      <c r="B390" s="45" t="s">
        <v>73</v>
      </c>
      <c r="C390" s="15"/>
      <c r="D390" s="164"/>
      <c r="E390" s="46"/>
    </row>
    <row r="391" spans="1:5" x14ac:dyDescent="0.25">
      <c r="A391" s="44"/>
      <c r="B391" s="45" t="s">
        <v>74</v>
      </c>
      <c r="C391" s="15"/>
      <c r="D391" s="164"/>
      <c r="E391" s="46"/>
    </row>
    <row r="392" spans="1:5" x14ac:dyDescent="0.25">
      <c r="A392" s="44"/>
      <c r="B392" s="45" t="s">
        <v>75</v>
      </c>
      <c r="C392" s="15"/>
      <c r="D392" s="164"/>
      <c r="E392" s="46"/>
    </row>
    <row r="393" spans="1:5" x14ac:dyDescent="0.25">
      <c r="A393" s="44"/>
      <c r="B393" s="47" t="s">
        <v>76</v>
      </c>
      <c r="C393" s="15"/>
      <c r="D393" s="164"/>
      <c r="E393" s="46"/>
    </row>
    <row r="394" spans="1:5" x14ac:dyDescent="0.25">
      <c r="A394" s="44"/>
      <c r="B394" s="47"/>
      <c r="C394" s="15"/>
      <c r="D394" s="164"/>
      <c r="E394" s="46"/>
    </row>
    <row r="395" spans="1:5" s="34" customFormat="1" ht="19.5" thickBot="1" x14ac:dyDescent="0.35">
      <c r="A395" s="28" t="s">
        <v>31</v>
      </c>
      <c r="B395" s="29" t="s">
        <v>312</v>
      </c>
      <c r="C395" s="31"/>
      <c r="D395" s="165"/>
      <c r="E395" s="33"/>
    </row>
    <row r="396" spans="1:5" ht="16.5" thickTop="1" x14ac:dyDescent="0.25">
      <c r="A396" s="44"/>
      <c r="B396" s="47"/>
      <c r="C396" s="15"/>
      <c r="D396" s="164"/>
      <c r="E396" s="46"/>
    </row>
    <row r="397" spans="1:5" x14ac:dyDescent="0.25">
      <c r="A397" s="39" t="s">
        <v>32</v>
      </c>
      <c r="B397" s="40" t="s">
        <v>313</v>
      </c>
      <c r="C397" s="41">
        <v>1</v>
      </c>
      <c r="D397" s="229"/>
      <c r="E397" s="230">
        <f>+D397*C397</f>
        <v>0</v>
      </c>
    </row>
    <row r="398" spans="1:5" ht="30" x14ac:dyDescent="0.25">
      <c r="A398" s="39"/>
      <c r="B398" s="9" t="s">
        <v>458</v>
      </c>
      <c r="C398" s="41"/>
      <c r="D398" s="163"/>
      <c r="E398" s="42"/>
    </row>
    <row r="399" spans="1:5" ht="110.25" x14ac:dyDescent="0.25">
      <c r="A399" s="44"/>
      <c r="B399" s="51" t="s">
        <v>320</v>
      </c>
      <c r="C399" s="15"/>
      <c r="D399" s="164"/>
      <c r="E399" s="46"/>
    </row>
    <row r="400" spans="1:5" x14ac:dyDescent="0.25">
      <c r="A400" s="44"/>
      <c r="B400" s="71" t="s">
        <v>321</v>
      </c>
      <c r="C400" s="15"/>
      <c r="D400" s="164"/>
      <c r="E400" s="46"/>
    </row>
    <row r="401" spans="1:5" x14ac:dyDescent="0.25">
      <c r="A401" s="44"/>
      <c r="B401" s="191" t="s">
        <v>319</v>
      </c>
      <c r="C401" s="15"/>
      <c r="D401" s="164"/>
      <c r="E401" s="46"/>
    </row>
    <row r="402" spans="1:5" x14ac:dyDescent="0.25">
      <c r="A402" s="44"/>
      <c r="B402" s="72"/>
      <c r="C402" s="15"/>
      <c r="D402" s="164"/>
      <c r="E402" s="46"/>
    </row>
    <row r="403" spans="1:5" x14ac:dyDescent="0.25">
      <c r="A403" s="39" t="s">
        <v>33</v>
      </c>
      <c r="B403" s="40" t="s">
        <v>314</v>
      </c>
      <c r="C403" s="41">
        <v>1</v>
      </c>
      <c r="D403" s="229"/>
      <c r="E403" s="230">
        <f>+D403*C403</f>
        <v>0</v>
      </c>
    </row>
    <row r="404" spans="1:5" ht="30" x14ac:dyDescent="0.25">
      <c r="A404" s="39"/>
      <c r="B404" s="9" t="s">
        <v>458</v>
      </c>
      <c r="C404" s="41"/>
      <c r="D404" s="163"/>
      <c r="E404" s="42"/>
    </row>
    <row r="405" spans="1:5" ht="31.5" x14ac:dyDescent="0.25">
      <c r="A405" s="44"/>
      <c r="B405" s="73" t="s">
        <v>315</v>
      </c>
      <c r="C405" s="15"/>
      <c r="D405" s="164"/>
      <c r="E405" s="46"/>
    </row>
    <row r="406" spans="1:5" x14ac:dyDescent="0.25">
      <c r="A406" s="44"/>
      <c r="B406" s="73" t="s">
        <v>316</v>
      </c>
      <c r="C406" s="15"/>
      <c r="D406" s="164"/>
      <c r="E406" s="46"/>
    </row>
    <row r="407" spans="1:5" x14ac:dyDescent="0.25">
      <c r="A407" s="44"/>
      <c r="B407" s="191" t="s">
        <v>319</v>
      </c>
      <c r="C407" s="15"/>
      <c r="D407" s="164"/>
      <c r="E407" s="46"/>
    </row>
    <row r="408" spans="1:5" x14ac:dyDescent="0.25">
      <c r="A408" s="44"/>
      <c r="B408" s="74"/>
      <c r="C408" s="15"/>
      <c r="D408" s="164"/>
      <c r="E408" s="46"/>
    </row>
    <row r="409" spans="1:5" x14ac:dyDescent="0.25">
      <c r="A409" s="39" t="s">
        <v>34</v>
      </c>
      <c r="B409" s="40" t="s">
        <v>317</v>
      </c>
      <c r="C409" s="41">
        <v>1</v>
      </c>
      <c r="D409" s="229"/>
      <c r="E409" s="230">
        <f>+D409*C409</f>
        <v>0</v>
      </c>
    </row>
    <row r="410" spans="1:5" ht="30" x14ac:dyDescent="0.25">
      <c r="A410" s="39"/>
      <c r="B410" s="9" t="s">
        <v>458</v>
      </c>
      <c r="C410" s="41"/>
      <c r="D410" s="163"/>
      <c r="E410" s="42"/>
    </row>
    <row r="411" spans="1:5" ht="78.75" x14ac:dyDescent="0.25">
      <c r="A411" s="44"/>
      <c r="B411" s="45" t="s">
        <v>318</v>
      </c>
      <c r="C411" s="15"/>
      <c r="D411" s="164"/>
      <c r="E411" s="46"/>
    </row>
    <row r="412" spans="1:5" x14ac:dyDescent="0.25">
      <c r="A412" s="44"/>
      <c r="B412" s="47" t="s">
        <v>322</v>
      </c>
      <c r="C412" s="15"/>
      <c r="D412" s="164"/>
      <c r="E412" s="46"/>
    </row>
    <row r="413" spans="1:5" x14ac:dyDescent="0.25">
      <c r="A413" s="44"/>
      <c r="B413" s="191" t="s">
        <v>319</v>
      </c>
      <c r="C413" s="15"/>
      <c r="D413" s="164"/>
      <c r="E413" s="46"/>
    </row>
    <row r="414" spans="1:5" x14ac:dyDescent="0.25">
      <c r="A414" s="44"/>
      <c r="B414" s="47"/>
      <c r="C414" s="15"/>
      <c r="D414" s="164"/>
      <c r="E414" s="46"/>
    </row>
    <row r="415" spans="1:5" x14ac:dyDescent="0.25">
      <c r="A415" s="39" t="s">
        <v>326</v>
      </c>
      <c r="B415" s="40" t="s">
        <v>323</v>
      </c>
      <c r="C415" s="41">
        <v>1</v>
      </c>
      <c r="D415" s="229"/>
      <c r="E415" s="230">
        <f>+D415*C415</f>
        <v>0</v>
      </c>
    </row>
    <row r="416" spans="1:5" ht="30" x14ac:dyDescent="0.25">
      <c r="A416" s="39"/>
      <c r="B416" s="9" t="s">
        <v>458</v>
      </c>
      <c r="C416" s="41"/>
      <c r="D416" s="163"/>
      <c r="E416" s="42"/>
    </row>
    <row r="417" spans="1:5" ht="94.5" x14ac:dyDescent="0.25">
      <c r="A417" s="39"/>
      <c r="B417" s="47" t="s">
        <v>324</v>
      </c>
      <c r="C417" s="41"/>
      <c r="D417" s="168"/>
      <c r="E417" s="42"/>
    </row>
    <row r="418" spans="1:5" x14ac:dyDescent="0.25">
      <c r="A418" s="44"/>
      <c r="B418" s="71" t="s">
        <v>325</v>
      </c>
      <c r="C418" s="15"/>
      <c r="D418" s="164"/>
      <c r="E418" s="46"/>
    </row>
    <row r="419" spans="1:5" x14ac:dyDescent="0.25">
      <c r="A419" s="44"/>
      <c r="B419" s="191" t="s">
        <v>319</v>
      </c>
      <c r="C419" s="15"/>
      <c r="D419" s="164"/>
      <c r="E419" s="46"/>
    </row>
    <row r="420" spans="1:5" x14ac:dyDescent="0.25">
      <c r="C420" s="26"/>
      <c r="D420" s="161"/>
      <c r="E420" s="27"/>
    </row>
    <row r="421" spans="1:5" s="34" customFormat="1" ht="19.5" thickBot="1" x14ac:dyDescent="0.35">
      <c r="A421" s="28" t="s">
        <v>35</v>
      </c>
      <c r="B421" s="29" t="s">
        <v>183</v>
      </c>
      <c r="C421" s="31"/>
      <c r="D421" s="165"/>
      <c r="E421" s="33"/>
    </row>
    <row r="422" spans="1:5" ht="16.5" thickTop="1" x14ac:dyDescent="0.25">
      <c r="C422" s="26"/>
      <c r="D422" s="161"/>
      <c r="E422" s="27"/>
    </row>
    <row r="423" spans="1:5" x14ac:dyDescent="0.25">
      <c r="A423" s="39" t="s">
        <v>36</v>
      </c>
      <c r="B423" s="40" t="s">
        <v>184</v>
      </c>
      <c r="C423" s="41">
        <v>1</v>
      </c>
      <c r="D423" s="229"/>
      <c r="E423" s="230">
        <f>+D423*C423</f>
        <v>0</v>
      </c>
    </row>
    <row r="424" spans="1:5" ht="30" x14ac:dyDescent="0.25">
      <c r="A424" s="39"/>
      <c r="B424" s="9" t="s">
        <v>458</v>
      </c>
      <c r="C424" s="41"/>
      <c r="D424" s="163"/>
      <c r="E424" s="42"/>
    </row>
    <row r="425" spans="1:5" x14ac:dyDescent="0.25">
      <c r="B425" s="49" t="s">
        <v>185</v>
      </c>
      <c r="C425" s="26"/>
      <c r="D425" s="161"/>
      <c r="E425" s="27"/>
    </row>
    <row r="426" spans="1:5" x14ac:dyDescent="0.25">
      <c r="B426" s="49" t="s">
        <v>186</v>
      </c>
      <c r="C426" s="26"/>
      <c r="D426" s="161"/>
      <c r="E426" s="27"/>
    </row>
    <row r="427" spans="1:5" x14ac:dyDescent="0.25">
      <c r="B427" s="49" t="s">
        <v>187</v>
      </c>
      <c r="C427" s="26"/>
      <c r="D427" s="161"/>
      <c r="E427" s="27"/>
    </row>
    <row r="428" spans="1:5" x14ac:dyDescent="0.25">
      <c r="B428" s="75" t="s">
        <v>188</v>
      </c>
      <c r="C428" s="26"/>
      <c r="D428" s="161"/>
      <c r="E428" s="27"/>
    </row>
    <row r="429" spans="1:5" x14ac:dyDescent="0.25">
      <c r="C429" s="26"/>
      <c r="D429" s="161"/>
      <c r="E429" s="27"/>
    </row>
    <row r="430" spans="1:5" s="67" customFormat="1" x14ac:dyDescent="0.25">
      <c r="A430" s="56" t="s">
        <v>37</v>
      </c>
      <c r="B430" s="57" t="s">
        <v>1</v>
      </c>
      <c r="C430" s="58">
        <v>1</v>
      </c>
      <c r="D430" s="229"/>
      <c r="E430" s="230">
        <f>+D430*C430</f>
        <v>0</v>
      </c>
    </row>
    <row r="431" spans="1:5" s="67" customFormat="1" ht="30" x14ac:dyDescent="0.25">
      <c r="A431" s="56"/>
      <c r="B431" s="9" t="s">
        <v>458</v>
      </c>
      <c r="C431" s="58"/>
      <c r="D431" s="163"/>
      <c r="E431" s="42"/>
    </row>
    <row r="432" spans="1:5" ht="15" x14ac:dyDescent="0.25">
      <c r="A432" s="68"/>
      <c r="B432" s="18" t="s">
        <v>2</v>
      </c>
      <c r="C432" s="69"/>
      <c r="D432" s="167"/>
      <c r="E432" s="27"/>
    </row>
    <row r="433" spans="1:5" ht="15" x14ac:dyDescent="0.25">
      <c r="A433" s="68"/>
      <c r="B433" s="18" t="s">
        <v>3</v>
      </c>
      <c r="C433" s="69"/>
      <c r="D433" s="167"/>
      <c r="E433" s="27"/>
    </row>
    <row r="434" spans="1:5" ht="15" x14ac:dyDescent="0.25">
      <c r="A434" s="68"/>
      <c r="B434" s="18" t="s">
        <v>4</v>
      </c>
      <c r="C434" s="69"/>
      <c r="D434" s="167"/>
      <c r="E434" s="27"/>
    </row>
    <row r="435" spans="1:5" ht="15" x14ac:dyDescent="0.25">
      <c r="A435" s="68"/>
      <c r="B435" s="18" t="s">
        <v>5</v>
      </c>
      <c r="C435" s="69"/>
      <c r="D435" s="167"/>
      <c r="E435" s="27"/>
    </row>
    <row r="436" spans="1:5" ht="15" x14ac:dyDescent="0.25">
      <c r="A436" s="68"/>
      <c r="B436" s="18" t="s">
        <v>44</v>
      </c>
      <c r="C436" s="69"/>
      <c r="D436" s="167"/>
      <c r="E436" s="27"/>
    </row>
    <row r="437" spans="1:5" x14ac:dyDescent="0.25">
      <c r="C437" s="26"/>
      <c r="D437" s="161"/>
      <c r="E437" s="27"/>
    </row>
    <row r="438" spans="1:5" x14ac:dyDescent="0.25">
      <c r="A438" s="39" t="s">
        <v>38</v>
      </c>
      <c r="B438" s="40" t="s">
        <v>65</v>
      </c>
      <c r="C438" s="41">
        <v>1</v>
      </c>
      <c r="D438" s="229"/>
      <c r="E438" s="230">
        <f>+D438*C438</f>
        <v>0</v>
      </c>
    </row>
    <row r="439" spans="1:5" ht="30" x14ac:dyDescent="0.25">
      <c r="A439" s="39"/>
      <c r="B439" s="9" t="s">
        <v>458</v>
      </c>
      <c r="C439" s="41"/>
      <c r="D439" s="163"/>
      <c r="E439" s="42"/>
    </row>
    <row r="440" spans="1:5" x14ac:dyDescent="0.25">
      <c r="A440" s="44"/>
      <c r="B440" s="45" t="s">
        <v>66</v>
      </c>
      <c r="C440" s="15"/>
      <c r="D440" s="164"/>
      <c r="E440" s="46"/>
    </row>
    <row r="441" spans="1:5" ht="15.6" customHeight="1" x14ac:dyDescent="0.25">
      <c r="A441" s="44"/>
      <c r="B441" s="45" t="s">
        <v>67</v>
      </c>
      <c r="C441" s="15"/>
      <c r="D441" s="164"/>
      <c r="E441" s="46"/>
    </row>
    <row r="442" spans="1:5" x14ac:dyDescent="0.25">
      <c r="A442" s="44"/>
      <c r="B442" s="45" t="s">
        <v>68</v>
      </c>
      <c r="C442" s="15"/>
      <c r="D442" s="164"/>
      <c r="E442" s="46"/>
    </row>
    <row r="443" spans="1:5" x14ac:dyDescent="0.25">
      <c r="A443" s="44"/>
      <c r="B443" s="45" t="s">
        <v>69</v>
      </c>
      <c r="C443" s="15"/>
      <c r="D443" s="164"/>
      <c r="E443" s="46"/>
    </row>
    <row r="444" spans="1:5" x14ac:dyDescent="0.25">
      <c r="A444" s="44"/>
      <c r="B444" s="45" t="s">
        <v>70</v>
      </c>
      <c r="C444" s="15"/>
      <c r="D444" s="164"/>
      <c r="E444" s="46"/>
    </row>
    <row r="445" spans="1:5" ht="47.25" x14ac:dyDescent="0.25">
      <c r="A445" s="44"/>
      <c r="B445" s="45" t="s">
        <v>71</v>
      </c>
      <c r="C445" s="15"/>
      <c r="D445" s="164"/>
      <c r="E445" s="46"/>
    </row>
    <row r="446" spans="1:5" x14ac:dyDescent="0.25">
      <c r="A446" s="44"/>
      <c r="B446" s="45" t="s">
        <v>72</v>
      </c>
      <c r="C446" s="15"/>
      <c r="D446" s="164"/>
      <c r="E446" s="46"/>
    </row>
    <row r="447" spans="1:5" x14ac:dyDescent="0.25">
      <c r="A447" s="44"/>
      <c r="B447" s="45" t="s">
        <v>73</v>
      </c>
      <c r="C447" s="15"/>
      <c r="D447" s="164"/>
      <c r="E447" s="46"/>
    </row>
    <row r="448" spans="1:5" x14ac:dyDescent="0.25">
      <c r="A448" s="44"/>
      <c r="B448" s="45" t="s">
        <v>74</v>
      </c>
      <c r="C448" s="15"/>
      <c r="D448" s="164"/>
      <c r="E448" s="46"/>
    </row>
    <row r="449" spans="1:5" x14ac:dyDescent="0.25">
      <c r="A449" s="44"/>
      <c r="B449" s="45" t="s">
        <v>75</v>
      </c>
      <c r="C449" s="15"/>
      <c r="D449" s="164"/>
      <c r="E449" s="46"/>
    </row>
    <row r="450" spans="1:5" x14ac:dyDescent="0.25">
      <c r="A450" s="44"/>
      <c r="B450" s="47" t="s">
        <v>76</v>
      </c>
      <c r="C450" s="15"/>
      <c r="D450" s="164"/>
      <c r="E450" s="46"/>
    </row>
    <row r="451" spans="1:5" x14ac:dyDescent="0.25">
      <c r="C451" s="26"/>
      <c r="D451" s="161"/>
      <c r="E451" s="27"/>
    </row>
    <row r="452" spans="1:5" s="34" customFormat="1" ht="19.5" thickBot="1" x14ac:dyDescent="0.35">
      <c r="A452" s="28" t="s">
        <v>39</v>
      </c>
      <c r="B452" s="29" t="s">
        <v>189</v>
      </c>
      <c r="C452" s="31"/>
      <c r="D452" s="165"/>
      <c r="E452" s="33"/>
    </row>
    <row r="453" spans="1:5" ht="16.5" thickTop="1" x14ac:dyDescent="0.25">
      <c r="C453" s="26"/>
      <c r="D453" s="161"/>
      <c r="E453" s="27"/>
    </row>
    <row r="454" spans="1:5" x14ac:dyDescent="0.25">
      <c r="A454" s="39" t="s">
        <v>40</v>
      </c>
      <c r="B454" s="40" t="s">
        <v>190</v>
      </c>
      <c r="C454" s="41">
        <v>1</v>
      </c>
      <c r="D454" s="229"/>
      <c r="E454" s="230">
        <f>+D454*C454</f>
        <v>0</v>
      </c>
    </row>
    <row r="455" spans="1:5" ht="30" x14ac:dyDescent="0.25">
      <c r="A455" s="39"/>
      <c r="B455" s="9" t="s">
        <v>458</v>
      </c>
      <c r="C455" s="41"/>
      <c r="D455" s="163"/>
      <c r="E455" s="42"/>
    </row>
    <row r="456" spans="1:5" x14ac:dyDescent="0.25">
      <c r="B456" s="76" t="s">
        <v>191</v>
      </c>
      <c r="C456" s="26"/>
      <c r="D456" s="161"/>
      <c r="E456" s="27"/>
    </row>
    <row r="457" spans="1:5" ht="94.5" x14ac:dyDescent="0.25">
      <c r="B457" s="77" t="s">
        <v>375</v>
      </c>
      <c r="C457" s="26"/>
      <c r="D457" s="161"/>
      <c r="E457" s="27"/>
    </row>
    <row r="458" spans="1:5" ht="47.25" x14ac:dyDescent="0.25">
      <c r="B458" s="77" t="s">
        <v>376</v>
      </c>
      <c r="C458" s="26"/>
      <c r="D458" s="161"/>
      <c r="E458" s="27"/>
    </row>
    <row r="459" spans="1:5" ht="63" x14ac:dyDescent="0.25">
      <c r="B459" s="78" t="s">
        <v>377</v>
      </c>
      <c r="C459" s="26"/>
      <c r="D459" s="161"/>
      <c r="E459" s="27"/>
    </row>
    <row r="460" spans="1:5" ht="31.5" x14ac:dyDescent="0.25">
      <c r="B460" s="79" t="s">
        <v>192</v>
      </c>
      <c r="C460" s="26"/>
      <c r="D460" s="161"/>
      <c r="E460" s="27"/>
    </row>
    <row r="461" spans="1:5" x14ac:dyDescent="0.25">
      <c r="B461" s="80" t="s">
        <v>378</v>
      </c>
      <c r="C461" s="26"/>
      <c r="D461" s="161"/>
      <c r="E461" s="27"/>
    </row>
    <row r="462" spans="1:5" ht="47.25" x14ac:dyDescent="0.25">
      <c r="B462" s="78" t="s">
        <v>336</v>
      </c>
      <c r="C462" s="26"/>
      <c r="D462" s="161"/>
      <c r="E462" s="27"/>
    </row>
    <row r="463" spans="1:5" x14ac:dyDescent="0.25">
      <c r="B463" s="78" t="s">
        <v>285</v>
      </c>
      <c r="C463" s="26"/>
      <c r="D463" s="161"/>
      <c r="E463" s="27"/>
    </row>
    <row r="464" spans="1:5" ht="31.5" x14ac:dyDescent="0.25">
      <c r="B464" s="78" t="s">
        <v>379</v>
      </c>
      <c r="C464" s="26"/>
      <c r="D464" s="161"/>
      <c r="E464" s="27"/>
    </row>
    <row r="465" spans="1:5" ht="63" x14ac:dyDescent="0.25">
      <c r="B465" s="78" t="s">
        <v>273</v>
      </c>
      <c r="C465" s="26"/>
      <c r="D465" s="161"/>
      <c r="E465" s="27"/>
    </row>
    <row r="466" spans="1:5" x14ac:dyDescent="0.25">
      <c r="B466" s="78" t="s">
        <v>195</v>
      </c>
      <c r="C466" s="26"/>
      <c r="D466" s="161"/>
      <c r="E466" s="27"/>
    </row>
    <row r="467" spans="1:5" x14ac:dyDescent="0.25">
      <c r="B467" s="78" t="s">
        <v>194</v>
      </c>
      <c r="C467" s="26"/>
      <c r="D467" s="161"/>
      <c r="E467" s="27"/>
    </row>
    <row r="468" spans="1:5" x14ac:dyDescent="0.25">
      <c r="B468" s="78" t="s">
        <v>174</v>
      </c>
      <c r="C468" s="26"/>
      <c r="D468" s="161"/>
      <c r="E468" s="27"/>
    </row>
    <row r="469" spans="1:5" x14ac:dyDescent="0.25">
      <c r="C469" s="26"/>
      <c r="D469" s="161"/>
      <c r="E469" s="27"/>
    </row>
    <row r="470" spans="1:5" ht="31.5" x14ac:dyDescent="0.25">
      <c r="A470" s="39" t="s">
        <v>41</v>
      </c>
      <c r="B470" s="40" t="s">
        <v>196</v>
      </c>
      <c r="C470" s="41">
        <v>1</v>
      </c>
      <c r="D470" s="229"/>
      <c r="E470" s="230">
        <f>+D470*C470</f>
        <v>0</v>
      </c>
    </row>
    <row r="471" spans="1:5" ht="30" x14ac:dyDescent="0.25">
      <c r="A471" s="39"/>
      <c r="B471" s="9" t="s">
        <v>458</v>
      </c>
      <c r="C471" s="41"/>
      <c r="D471" s="163"/>
      <c r="E471" s="42"/>
    </row>
    <row r="472" spans="1:5" x14ac:dyDescent="0.25">
      <c r="B472" s="47" t="s">
        <v>197</v>
      </c>
      <c r="C472" s="26"/>
      <c r="D472" s="161"/>
      <c r="E472" s="27"/>
    </row>
    <row r="473" spans="1:5" x14ac:dyDescent="0.25">
      <c r="B473" s="47" t="s">
        <v>198</v>
      </c>
      <c r="C473" s="26"/>
      <c r="D473" s="161"/>
      <c r="E473" s="27"/>
    </row>
    <row r="474" spans="1:5" x14ac:dyDescent="0.25">
      <c r="B474" s="47"/>
      <c r="C474" s="26"/>
      <c r="D474" s="161"/>
      <c r="E474" s="27"/>
    </row>
    <row r="475" spans="1:5" x14ac:dyDescent="0.25">
      <c r="A475" s="39" t="s">
        <v>42</v>
      </c>
      <c r="B475" s="57" t="s">
        <v>15</v>
      </c>
      <c r="C475" s="41">
        <v>1</v>
      </c>
      <c r="D475" s="229"/>
      <c r="E475" s="230">
        <f>+D475*C475</f>
        <v>0</v>
      </c>
    </row>
    <row r="476" spans="1:5" ht="30" x14ac:dyDescent="0.25">
      <c r="A476" s="39"/>
      <c r="B476" s="9" t="s">
        <v>458</v>
      </c>
      <c r="C476" s="41"/>
      <c r="D476" s="163"/>
      <c r="E476" s="42"/>
    </row>
    <row r="477" spans="1:5" x14ac:dyDescent="0.25">
      <c r="B477" s="18" t="s">
        <v>16</v>
      </c>
      <c r="C477" s="26"/>
      <c r="D477" s="161"/>
      <c r="E477" s="27"/>
    </row>
    <row r="478" spans="1:5" x14ac:dyDescent="0.25">
      <c r="B478" s="18" t="s">
        <v>17</v>
      </c>
      <c r="C478" s="26"/>
      <c r="D478" s="161"/>
      <c r="E478" s="27"/>
    </row>
    <row r="479" spans="1:5" x14ac:dyDescent="0.25">
      <c r="B479" s="18" t="s">
        <v>18</v>
      </c>
      <c r="C479" s="26"/>
      <c r="D479" s="161"/>
      <c r="E479" s="27"/>
    </row>
    <row r="480" spans="1:5" x14ac:dyDescent="0.25">
      <c r="B480" s="47"/>
      <c r="C480" s="26"/>
      <c r="D480" s="161"/>
      <c r="E480" s="27"/>
    </row>
    <row r="481" spans="1:5" x14ac:dyDescent="0.25">
      <c r="A481" s="39" t="s">
        <v>271</v>
      </c>
      <c r="B481" s="40" t="s">
        <v>65</v>
      </c>
      <c r="C481" s="41">
        <v>1</v>
      </c>
      <c r="D481" s="229"/>
      <c r="E481" s="230">
        <f>+D481*C481</f>
        <v>0</v>
      </c>
    </row>
    <row r="482" spans="1:5" ht="30" x14ac:dyDescent="0.25">
      <c r="A482" s="39"/>
      <c r="B482" s="9" t="s">
        <v>458</v>
      </c>
      <c r="C482" s="41"/>
      <c r="D482" s="163"/>
      <c r="E482" s="42"/>
    </row>
    <row r="483" spans="1:5" x14ac:dyDescent="0.25">
      <c r="A483" s="44"/>
      <c r="B483" s="45" t="s">
        <v>66</v>
      </c>
      <c r="C483" s="15"/>
      <c r="D483" s="164"/>
      <c r="E483" s="46"/>
    </row>
    <row r="484" spans="1:5" ht="15.6" customHeight="1" x14ac:dyDescent="0.25">
      <c r="A484" s="44"/>
      <c r="B484" s="45" t="s">
        <v>67</v>
      </c>
      <c r="C484" s="15"/>
      <c r="D484" s="164"/>
      <c r="E484" s="46"/>
    </row>
    <row r="485" spans="1:5" ht="15.6" customHeight="1" x14ac:dyDescent="0.25">
      <c r="A485" s="44"/>
      <c r="B485" s="45" t="s">
        <v>202</v>
      </c>
      <c r="C485" s="15"/>
      <c r="D485" s="164"/>
      <c r="E485" s="46"/>
    </row>
    <row r="486" spans="1:5" x14ac:dyDescent="0.25">
      <c r="A486" s="44"/>
      <c r="B486" s="45" t="s">
        <v>68</v>
      </c>
      <c r="C486" s="15"/>
      <c r="D486" s="164"/>
      <c r="E486" s="46"/>
    </row>
    <row r="487" spans="1:5" x14ac:dyDescent="0.25">
      <c r="A487" s="44"/>
      <c r="B487" s="45" t="s">
        <v>199</v>
      </c>
      <c r="C487" s="15"/>
      <c r="D487" s="164"/>
      <c r="E487" s="46"/>
    </row>
    <row r="488" spans="1:5" x14ac:dyDescent="0.25">
      <c r="A488" s="44"/>
      <c r="B488" s="45" t="s">
        <v>70</v>
      </c>
      <c r="C488" s="15"/>
      <c r="D488" s="164"/>
      <c r="E488" s="46"/>
    </row>
    <row r="489" spans="1:5" ht="47.25" x14ac:dyDescent="0.25">
      <c r="A489" s="44"/>
      <c r="B489" s="45" t="s">
        <v>71</v>
      </c>
      <c r="C489" s="15"/>
      <c r="D489" s="164"/>
      <c r="E489" s="46"/>
    </row>
    <row r="490" spans="1:5" x14ac:dyDescent="0.25">
      <c r="A490" s="44"/>
      <c r="B490" s="45" t="s">
        <v>72</v>
      </c>
      <c r="C490" s="15"/>
      <c r="D490" s="164"/>
      <c r="E490" s="46"/>
    </row>
    <row r="491" spans="1:5" x14ac:dyDescent="0.25">
      <c r="A491" s="44"/>
      <c r="B491" s="45" t="s">
        <v>73</v>
      </c>
      <c r="C491" s="15"/>
      <c r="D491" s="164"/>
      <c r="E491" s="46"/>
    </row>
    <row r="492" spans="1:5" x14ac:dyDescent="0.25">
      <c r="A492" s="44"/>
      <c r="B492" s="45" t="s">
        <v>74</v>
      </c>
      <c r="C492" s="15"/>
      <c r="D492" s="164"/>
      <c r="E492" s="46"/>
    </row>
    <row r="493" spans="1:5" x14ac:dyDescent="0.25">
      <c r="A493" s="44"/>
      <c r="B493" s="45" t="s">
        <v>201</v>
      </c>
      <c r="C493" s="15"/>
      <c r="D493" s="164"/>
      <c r="E493" s="46"/>
    </row>
    <row r="494" spans="1:5" x14ac:dyDescent="0.25">
      <c r="A494" s="44"/>
      <c r="B494" s="47" t="s">
        <v>200</v>
      </c>
      <c r="C494" s="15"/>
      <c r="D494" s="164"/>
      <c r="E494" s="46"/>
    </row>
    <row r="495" spans="1:5" x14ac:dyDescent="0.25">
      <c r="C495" s="26"/>
      <c r="D495" s="161"/>
      <c r="E495" s="27"/>
    </row>
    <row r="496" spans="1:5" x14ac:dyDescent="0.25">
      <c r="A496" s="39" t="s">
        <v>284</v>
      </c>
      <c r="B496" s="57" t="s">
        <v>19</v>
      </c>
      <c r="C496" s="41">
        <v>1</v>
      </c>
      <c r="D496" s="229"/>
      <c r="E496" s="230">
        <f>+D496*C496</f>
        <v>0</v>
      </c>
    </row>
    <row r="497" spans="1:5" ht="31.5" x14ac:dyDescent="0.25">
      <c r="A497" s="39"/>
      <c r="B497" s="139" t="s">
        <v>887</v>
      </c>
      <c r="C497" s="41"/>
      <c r="D497" s="163"/>
      <c r="E497" s="42"/>
    </row>
    <row r="498" spans="1:5" ht="31.5" x14ac:dyDescent="0.25">
      <c r="B498" s="81" t="s">
        <v>888</v>
      </c>
      <c r="C498" s="26"/>
      <c r="D498" s="161"/>
      <c r="E498" s="27"/>
    </row>
    <row r="499" spans="1:5" x14ac:dyDescent="0.25">
      <c r="B499" s="81" t="s">
        <v>889</v>
      </c>
      <c r="C499" s="26"/>
      <c r="D499" s="161"/>
      <c r="E499" s="27"/>
    </row>
    <row r="500" spans="1:5" x14ac:dyDescent="0.25">
      <c r="B500" s="81" t="s">
        <v>890</v>
      </c>
      <c r="C500" s="26"/>
      <c r="D500" s="161"/>
      <c r="E500" s="27"/>
    </row>
    <row r="501" spans="1:5" x14ac:dyDescent="0.25">
      <c r="B501" s="81" t="s">
        <v>891</v>
      </c>
      <c r="C501" s="26"/>
      <c r="D501" s="161"/>
      <c r="E501" s="27"/>
    </row>
    <row r="502" spans="1:5" x14ac:dyDescent="0.25">
      <c r="B502" s="81" t="s">
        <v>892</v>
      </c>
      <c r="C502" s="26"/>
      <c r="D502" s="161"/>
      <c r="E502" s="27"/>
    </row>
    <row r="503" spans="1:5" x14ac:dyDescent="0.25">
      <c r="B503" s="81" t="s">
        <v>893</v>
      </c>
      <c r="C503" s="26"/>
      <c r="D503" s="161"/>
      <c r="E503" s="27"/>
    </row>
    <row r="504" spans="1:5" x14ac:dyDescent="0.25">
      <c r="B504" s="81" t="s">
        <v>894</v>
      </c>
      <c r="C504" s="26"/>
      <c r="D504" s="161"/>
      <c r="E504" s="27"/>
    </row>
    <row r="505" spans="1:5" x14ac:dyDescent="0.25">
      <c r="B505" s="81" t="s">
        <v>895</v>
      </c>
      <c r="C505" s="26"/>
      <c r="D505" s="161"/>
      <c r="E505" s="27"/>
    </row>
    <row r="506" spans="1:5" x14ac:dyDescent="0.25">
      <c r="B506" s="81" t="s">
        <v>896</v>
      </c>
      <c r="C506" s="26"/>
      <c r="D506" s="161"/>
      <c r="E506" s="27"/>
    </row>
    <row r="507" spans="1:5" x14ac:dyDescent="0.25">
      <c r="B507" s="81" t="s">
        <v>897</v>
      </c>
      <c r="C507" s="26"/>
      <c r="D507" s="161"/>
      <c r="E507" s="27"/>
    </row>
    <row r="508" spans="1:5" x14ac:dyDescent="0.25">
      <c r="B508" s="81" t="s">
        <v>898</v>
      </c>
      <c r="C508" s="26"/>
      <c r="D508" s="161"/>
      <c r="E508" s="27"/>
    </row>
    <row r="509" spans="1:5" x14ac:dyDescent="0.25">
      <c r="B509" s="81" t="s">
        <v>899</v>
      </c>
      <c r="C509" s="26"/>
      <c r="D509" s="161"/>
      <c r="E509" s="27"/>
    </row>
    <row r="510" spans="1:5" ht="31.5" x14ac:dyDescent="0.25">
      <c r="B510" s="81" t="s">
        <v>900</v>
      </c>
      <c r="C510" s="26"/>
      <c r="D510" s="161"/>
      <c r="E510" s="27"/>
    </row>
    <row r="511" spans="1:5" x14ac:dyDescent="0.25">
      <c r="B511" s="81" t="s">
        <v>901</v>
      </c>
      <c r="C511" s="26"/>
      <c r="D511" s="161"/>
      <c r="E511" s="27"/>
    </row>
    <row r="512" spans="1:5" x14ac:dyDescent="0.25">
      <c r="C512" s="26"/>
      <c r="D512" s="161"/>
      <c r="E512" s="27"/>
    </row>
    <row r="513" spans="1:5" x14ac:dyDescent="0.25">
      <c r="A513" s="39" t="s">
        <v>286</v>
      </c>
      <c r="B513" s="57" t="s">
        <v>209</v>
      </c>
      <c r="C513" s="41">
        <v>1</v>
      </c>
      <c r="D513" s="229"/>
      <c r="E513" s="230">
        <f>+D513*C513</f>
        <v>0</v>
      </c>
    </row>
    <row r="514" spans="1:5" ht="30" x14ac:dyDescent="0.25">
      <c r="A514" s="39"/>
      <c r="B514" s="9" t="s">
        <v>458</v>
      </c>
      <c r="C514" s="41"/>
      <c r="D514" s="163"/>
      <c r="E514" s="42"/>
    </row>
    <row r="515" spans="1:5" x14ac:dyDescent="0.25">
      <c r="B515" s="60" t="s">
        <v>203</v>
      </c>
      <c r="C515" s="26"/>
      <c r="D515" s="161"/>
      <c r="E515" s="27"/>
    </row>
    <row r="516" spans="1:5" x14ac:dyDescent="0.25">
      <c r="B516" s="60" t="s">
        <v>204</v>
      </c>
      <c r="C516" s="26"/>
      <c r="D516" s="161"/>
      <c r="E516" s="27"/>
    </row>
    <row r="517" spans="1:5" x14ac:dyDescent="0.25">
      <c r="B517" s="60" t="s">
        <v>205</v>
      </c>
      <c r="C517" s="26"/>
      <c r="D517" s="161"/>
      <c r="E517" s="27"/>
    </row>
    <row r="518" spans="1:5" x14ac:dyDescent="0.25">
      <c r="B518" s="60" t="s">
        <v>210</v>
      </c>
      <c r="C518" s="26"/>
      <c r="D518" s="161"/>
      <c r="E518" s="27"/>
    </row>
    <row r="519" spans="1:5" x14ac:dyDescent="0.25">
      <c r="B519" s="47" t="s">
        <v>206</v>
      </c>
      <c r="C519" s="26"/>
      <c r="D519" s="161"/>
      <c r="E519" s="27"/>
    </row>
    <row r="520" spans="1:5" x14ac:dyDescent="0.25">
      <c r="B520" s="60" t="s">
        <v>207</v>
      </c>
      <c r="C520" s="26"/>
      <c r="D520" s="161"/>
      <c r="E520" s="27"/>
    </row>
    <row r="521" spans="1:5" ht="31.5" x14ac:dyDescent="0.25">
      <c r="B521" s="60" t="s">
        <v>208</v>
      </c>
      <c r="C521" s="26"/>
      <c r="D521" s="161"/>
      <c r="E521" s="27"/>
    </row>
    <row r="522" spans="1:5" x14ac:dyDescent="0.25">
      <c r="B522" s="60"/>
      <c r="C522" s="26"/>
      <c r="D522" s="161"/>
      <c r="E522" s="27"/>
    </row>
    <row r="523" spans="1:5" x14ac:dyDescent="0.25">
      <c r="A523" s="56" t="s">
        <v>287</v>
      </c>
      <c r="B523" s="40" t="s">
        <v>349</v>
      </c>
      <c r="C523" s="58">
        <v>1</v>
      </c>
      <c r="D523" s="229"/>
      <c r="E523" s="230">
        <f>+D523*C523</f>
        <v>0</v>
      </c>
    </row>
    <row r="524" spans="1:5" ht="30" x14ac:dyDescent="0.25">
      <c r="A524" s="56"/>
      <c r="B524" s="9" t="s">
        <v>458</v>
      </c>
      <c r="C524" s="58"/>
      <c r="D524" s="163"/>
      <c r="E524" s="42"/>
    </row>
    <row r="525" spans="1:5" ht="31.5" x14ac:dyDescent="0.25">
      <c r="A525" s="59"/>
      <c r="B525" s="60" t="s">
        <v>350</v>
      </c>
      <c r="C525" s="58"/>
      <c r="D525" s="166"/>
      <c r="E525" s="27"/>
    </row>
    <row r="526" spans="1:5" x14ac:dyDescent="0.25">
      <c r="A526" s="59"/>
      <c r="B526" s="60" t="s">
        <v>351</v>
      </c>
      <c r="C526" s="58"/>
      <c r="D526" s="166"/>
      <c r="E526" s="27"/>
    </row>
    <row r="527" spans="1:5" x14ac:dyDescent="0.25">
      <c r="A527" s="59"/>
      <c r="B527" s="47" t="s">
        <v>352</v>
      </c>
      <c r="C527" s="58"/>
      <c r="D527" s="166"/>
      <c r="E527" s="27"/>
    </row>
    <row r="528" spans="1:5" ht="31.5" x14ac:dyDescent="0.25">
      <c r="A528" s="59"/>
      <c r="B528" s="60" t="s">
        <v>353</v>
      </c>
      <c r="C528" s="58"/>
      <c r="D528" s="166"/>
      <c r="E528" s="27"/>
    </row>
    <row r="529" spans="1:5" x14ac:dyDescent="0.25">
      <c r="A529" s="59"/>
      <c r="B529" s="60" t="s">
        <v>354</v>
      </c>
      <c r="C529" s="58"/>
      <c r="D529" s="166"/>
      <c r="E529" s="27"/>
    </row>
    <row r="530" spans="1:5" x14ac:dyDescent="0.25">
      <c r="A530" s="59"/>
      <c r="B530" s="47" t="s">
        <v>355</v>
      </c>
      <c r="C530" s="58"/>
      <c r="D530" s="166"/>
      <c r="E530" s="27"/>
    </row>
    <row r="531" spans="1:5" x14ac:dyDescent="0.25">
      <c r="A531" s="59"/>
      <c r="B531" s="47" t="s">
        <v>194</v>
      </c>
      <c r="C531" s="58"/>
      <c r="D531" s="166"/>
      <c r="E531" s="27"/>
    </row>
    <row r="532" spans="1:5" x14ac:dyDescent="0.25">
      <c r="A532" s="59"/>
      <c r="B532" s="47" t="s">
        <v>174</v>
      </c>
      <c r="C532" s="58"/>
      <c r="D532" s="166"/>
      <c r="E532" s="27"/>
    </row>
    <row r="533" spans="1:5" x14ac:dyDescent="0.25">
      <c r="A533" s="59"/>
      <c r="B533" s="61"/>
      <c r="C533" s="58"/>
      <c r="D533" s="166"/>
      <c r="E533" s="27"/>
    </row>
    <row r="534" spans="1:5" s="34" customFormat="1" ht="19.5" thickBot="1" x14ac:dyDescent="0.35">
      <c r="A534" s="28" t="s">
        <v>304</v>
      </c>
      <c r="B534" s="29" t="s">
        <v>327</v>
      </c>
      <c r="C534" s="31"/>
      <c r="D534" s="165"/>
      <c r="E534" s="33"/>
    </row>
    <row r="535" spans="1:5" ht="16.5" thickTop="1" x14ac:dyDescent="0.25">
      <c r="A535" s="59"/>
      <c r="B535" s="61"/>
      <c r="C535" s="58"/>
      <c r="D535" s="166"/>
      <c r="E535" s="27"/>
    </row>
    <row r="536" spans="1:5" x14ac:dyDescent="0.25">
      <c r="A536" s="56" t="s">
        <v>305</v>
      </c>
      <c r="B536" s="40" t="s">
        <v>349</v>
      </c>
      <c r="C536" s="58">
        <v>1</v>
      </c>
      <c r="D536" s="229"/>
      <c r="E536" s="230">
        <f>+D536*C536</f>
        <v>0</v>
      </c>
    </row>
    <row r="537" spans="1:5" ht="30" x14ac:dyDescent="0.25">
      <c r="A537" s="56"/>
      <c r="B537" s="9" t="s">
        <v>458</v>
      </c>
      <c r="C537" s="58"/>
      <c r="D537" s="163"/>
      <c r="E537" s="42"/>
    </row>
    <row r="538" spans="1:5" ht="31.5" x14ac:dyDescent="0.25">
      <c r="A538" s="59"/>
      <c r="B538" s="60" t="s">
        <v>350</v>
      </c>
      <c r="C538" s="58"/>
      <c r="D538" s="166"/>
      <c r="E538" s="27"/>
    </row>
    <row r="539" spans="1:5" x14ac:dyDescent="0.25">
      <c r="A539" s="59"/>
      <c r="B539" s="60" t="s">
        <v>351</v>
      </c>
      <c r="C539" s="58"/>
      <c r="D539" s="166"/>
      <c r="E539" s="27"/>
    </row>
    <row r="540" spans="1:5" x14ac:dyDescent="0.25">
      <c r="A540" s="59"/>
      <c r="B540" s="47" t="s">
        <v>352</v>
      </c>
      <c r="C540" s="58"/>
      <c r="D540" s="166"/>
      <c r="E540" s="27"/>
    </row>
    <row r="541" spans="1:5" ht="31.5" x14ac:dyDescent="0.25">
      <c r="A541" s="59"/>
      <c r="B541" s="60" t="s">
        <v>353</v>
      </c>
      <c r="C541" s="58"/>
      <c r="D541" s="166"/>
      <c r="E541" s="27"/>
    </row>
    <row r="542" spans="1:5" x14ac:dyDescent="0.25">
      <c r="A542" s="59"/>
      <c r="B542" s="60" t="s">
        <v>354</v>
      </c>
      <c r="C542" s="58"/>
      <c r="D542" s="166"/>
      <c r="E542" s="27"/>
    </row>
    <row r="543" spans="1:5" x14ac:dyDescent="0.25">
      <c r="A543" s="59"/>
      <c r="B543" s="47" t="s">
        <v>355</v>
      </c>
      <c r="C543" s="58"/>
      <c r="D543" s="166"/>
      <c r="E543" s="27"/>
    </row>
    <row r="544" spans="1:5" x14ac:dyDescent="0.25">
      <c r="A544" s="59"/>
      <c r="B544" s="47" t="s">
        <v>194</v>
      </c>
      <c r="C544" s="58"/>
      <c r="D544" s="166"/>
      <c r="E544" s="27"/>
    </row>
    <row r="545" spans="1:5" x14ac:dyDescent="0.25">
      <c r="A545" s="59"/>
      <c r="B545" s="47" t="s">
        <v>174</v>
      </c>
      <c r="C545" s="58"/>
      <c r="D545" s="166"/>
      <c r="E545" s="27"/>
    </row>
    <row r="546" spans="1:5" x14ac:dyDescent="0.25">
      <c r="A546" s="59"/>
      <c r="B546" s="61"/>
      <c r="C546" s="58"/>
      <c r="D546" s="166"/>
      <c r="E546" s="27"/>
    </row>
    <row r="547" spans="1:5" x14ac:dyDescent="0.25">
      <c r="A547" s="39" t="s">
        <v>328</v>
      </c>
      <c r="B547" s="82" t="s">
        <v>380</v>
      </c>
      <c r="C547" s="41">
        <v>1</v>
      </c>
      <c r="D547" s="229"/>
      <c r="E547" s="230">
        <f>+D547*C547</f>
        <v>0</v>
      </c>
    </row>
    <row r="548" spans="1:5" ht="30" x14ac:dyDescent="0.25">
      <c r="A548" s="39"/>
      <c r="B548" s="9" t="s">
        <v>458</v>
      </c>
      <c r="C548" s="41"/>
      <c r="D548" s="163"/>
      <c r="E548" s="42"/>
    </row>
    <row r="549" spans="1:5" x14ac:dyDescent="0.25">
      <c r="B549" s="76" t="s">
        <v>191</v>
      </c>
      <c r="C549" s="26"/>
      <c r="D549" s="161"/>
      <c r="E549" s="27"/>
    </row>
    <row r="550" spans="1:5" ht="94.5" x14ac:dyDescent="0.25">
      <c r="B550" s="77" t="s">
        <v>375</v>
      </c>
      <c r="C550" s="26"/>
      <c r="D550" s="161"/>
      <c r="E550" s="27"/>
    </row>
    <row r="551" spans="1:5" ht="47.25" x14ac:dyDescent="0.25">
      <c r="B551" s="77" t="s">
        <v>376</v>
      </c>
      <c r="C551" s="26"/>
      <c r="D551" s="161"/>
      <c r="E551" s="27"/>
    </row>
    <row r="552" spans="1:5" ht="47.25" x14ac:dyDescent="0.25">
      <c r="B552" s="76" t="s">
        <v>385</v>
      </c>
      <c r="C552" s="26"/>
      <c r="D552" s="161"/>
      <c r="E552" s="27"/>
    </row>
    <row r="553" spans="1:5" ht="31.5" x14ac:dyDescent="0.25">
      <c r="B553" s="79" t="s">
        <v>192</v>
      </c>
      <c r="C553" s="26"/>
      <c r="D553" s="161"/>
      <c r="E553" s="27"/>
    </row>
    <row r="554" spans="1:5" x14ac:dyDescent="0.25">
      <c r="B554" s="79" t="s">
        <v>381</v>
      </c>
      <c r="C554" s="26"/>
      <c r="D554" s="161"/>
      <c r="E554" s="27"/>
    </row>
    <row r="555" spans="1:5" x14ac:dyDescent="0.25">
      <c r="B555" s="77" t="s">
        <v>382</v>
      </c>
      <c r="C555" s="26"/>
      <c r="D555" s="161"/>
      <c r="E555" s="27"/>
    </row>
    <row r="556" spans="1:5" ht="47.25" x14ac:dyDescent="0.25">
      <c r="B556" s="76" t="s">
        <v>336</v>
      </c>
      <c r="C556" s="26"/>
      <c r="D556" s="161"/>
      <c r="E556" s="27"/>
    </row>
    <row r="557" spans="1:5" x14ac:dyDescent="0.25">
      <c r="B557" s="76" t="s">
        <v>285</v>
      </c>
      <c r="C557" s="26"/>
      <c r="D557" s="161"/>
      <c r="E557" s="27"/>
    </row>
    <row r="558" spans="1:5" x14ac:dyDescent="0.25">
      <c r="B558" s="77" t="s">
        <v>383</v>
      </c>
      <c r="C558" s="26"/>
      <c r="D558" s="161"/>
      <c r="E558" s="27"/>
    </row>
    <row r="559" spans="1:5" ht="31.5" x14ac:dyDescent="0.25">
      <c r="B559" s="76" t="s">
        <v>384</v>
      </c>
      <c r="C559" s="26"/>
      <c r="D559" s="161"/>
      <c r="E559" s="27"/>
    </row>
    <row r="560" spans="1:5" ht="47.25" x14ac:dyDescent="0.25">
      <c r="B560" s="76" t="s">
        <v>193</v>
      </c>
      <c r="C560" s="26"/>
      <c r="D560" s="161"/>
      <c r="E560" s="27"/>
    </row>
    <row r="561" spans="1:5" x14ac:dyDescent="0.25">
      <c r="B561" s="76" t="s">
        <v>386</v>
      </c>
      <c r="C561" s="26"/>
      <c r="D561" s="161"/>
      <c r="E561" s="27"/>
    </row>
    <row r="562" spans="1:5" x14ac:dyDescent="0.25">
      <c r="B562" s="83" t="s">
        <v>194</v>
      </c>
      <c r="C562" s="26"/>
      <c r="D562" s="161"/>
      <c r="E562" s="27"/>
    </row>
    <row r="563" spans="1:5" ht="16.149999999999999" customHeight="1" x14ac:dyDescent="0.25">
      <c r="B563" s="84" t="s">
        <v>174</v>
      </c>
      <c r="C563" s="26"/>
      <c r="D563" s="161"/>
      <c r="E563" s="27"/>
    </row>
    <row r="564" spans="1:5" x14ac:dyDescent="0.25">
      <c r="A564" s="59"/>
      <c r="B564" s="61"/>
      <c r="C564" s="58"/>
      <c r="D564" s="166"/>
      <c r="E564" s="27"/>
    </row>
    <row r="565" spans="1:5" x14ac:dyDescent="0.25">
      <c r="A565" s="39" t="s">
        <v>331</v>
      </c>
      <c r="B565" s="40" t="s">
        <v>329</v>
      </c>
      <c r="C565" s="41">
        <v>1</v>
      </c>
      <c r="D565" s="229"/>
      <c r="E565" s="230">
        <f>+D565*C565</f>
        <v>0</v>
      </c>
    </row>
    <row r="566" spans="1:5" ht="30" x14ac:dyDescent="0.25">
      <c r="A566" s="39"/>
      <c r="B566" s="9" t="s">
        <v>458</v>
      </c>
      <c r="C566" s="41"/>
      <c r="D566" s="163"/>
      <c r="E566" s="42"/>
    </row>
    <row r="567" spans="1:5" x14ac:dyDescent="0.25">
      <c r="A567" s="59"/>
      <c r="B567" s="77" t="s">
        <v>197</v>
      </c>
      <c r="C567" s="58"/>
      <c r="D567" s="166"/>
      <c r="E567" s="27"/>
    </row>
    <row r="568" spans="1:5" x14ac:dyDescent="0.25">
      <c r="A568" s="59"/>
      <c r="B568" s="77" t="s">
        <v>330</v>
      </c>
      <c r="C568" s="58"/>
      <c r="D568" s="166"/>
      <c r="E568" s="27"/>
    </row>
    <row r="569" spans="1:5" x14ac:dyDescent="0.25">
      <c r="A569" s="59"/>
      <c r="B569" s="61"/>
      <c r="C569" s="58"/>
      <c r="D569" s="166"/>
      <c r="E569" s="27"/>
    </row>
    <row r="570" spans="1:5" x14ac:dyDescent="0.25">
      <c r="A570" s="39" t="s">
        <v>337</v>
      </c>
      <c r="B570" s="40" t="s">
        <v>332</v>
      </c>
      <c r="C570" s="41">
        <v>1</v>
      </c>
      <c r="D570" s="229"/>
      <c r="E570" s="230">
        <f>+D570*C570</f>
        <v>0</v>
      </c>
    </row>
    <row r="571" spans="1:5" ht="30" x14ac:dyDescent="0.25">
      <c r="A571" s="39"/>
      <c r="B571" s="9" t="s">
        <v>458</v>
      </c>
      <c r="C571" s="41"/>
      <c r="D571" s="163"/>
      <c r="E571" s="42"/>
    </row>
    <row r="572" spans="1:5" x14ac:dyDescent="0.25">
      <c r="A572" s="59"/>
      <c r="B572" s="76" t="s">
        <v>333</v>
      </c>
      <c r="C572" s="58"/>
      <c r="D572" s="166"/>
      <c r="E572" s="27"/>
    </row>
    <row r="573" spans="1:5" ht="31.5" x14ac:dyDescent="0.25">
      <c r="A573" s="59"/>
      <c r="B573" s="76" t="s">
        <v>334</v>
      </c>
      <c r="C573" s="58"/>
      <c r="D573" s="166"/>
      <c r="E573" s="27"/>
    </row>
    <row r="574" spans="1:5" x14ac:dyDescent="0.25">
      <c r="A574" s="59"/>
      <c r="B574" s="77" t="s">
        <v>335</v>
      </c>
      <c r="C574" s="58"/>
      <c r="D574" s="166"/>
      <c r="E574" s="27"/>
    </row>
    <row r="575" spans="1:5" ht="47.25" x14ac:dyDescent="0.25">
      <c r="A575" s="59"/>
      <c r="B575" s="76" t="s">
        <v>336</v>
      </c>
      <c r="C575" s="58"/>
      <c r="D575" s="166"/>
      <c r="E575" s="27"/>
    </row>
    <row r="576" spans="1:5" x14ac:dyDescent="0.25">
      <c r="A576" s="59"/>
      <c r="B576" s="77" t="s">
        <v>285</v>
      </c>
      <c r="C576" s="58"/>
      <c r="D576" s="166"/>
      <c r="E576" s="27"/>
    </row>
    <row r="577" spans="1:5" x14ac:dyDescent="0.25">
      <c r="A577" s="59"/>
      <c r="B577" s="76" t="s">
        <v>338</v>
      </c>
      <c r="C577" s="58"/>
      <c r="D577" s="166"/>
      <c r="E577" s="27"/>
    </row>
    <row r="578" spans="1:5" x14ac:dyDescent="0.25">
      <c r="A578" s="59"/>
      <c r="B578" s="61"/>
      <c r="C578" s="58"/>
      <c r="D578" s="166"/>
      <c r="E578" s="27"/>
    </row>
    <row r="579" spans="1:5" x14ac:dyDescent="0.25">
      <c r="A579" s="39" t="s">
        <v>343</v>
      </c>
      <c r="B579" s="40" t="s">
        <v>339</v>
      </c>
      <c r="C579" s="41">
        <v>1</v>
      </c>
      <c r="D579" s="229"/>
      <c r="E579" s="230">
        <f>+D579*C579</f>
        <v>0</v>
      </c>
    </row>
    <row r="580" spans="1:5" ht="30" x14ac:dyDescent="0.25">
      <c r="A580" s="39"/>
      <c r="B580" s="9" t="s">
        <v>458</v>
      </c>
      <c r="C580" s="41"/>
      <c r="D580" s="163"/>
      <c r="E580" s="42"/>
    </row>
    <row r="581" spans="1:5" x14ac:dyDescent="0.25">
      <c r="A581" s="59"/>
      <c r="B581" s="77" t="s">
        <v>340</v>
      </c>
      <c r="C581" s="58"/>
      <c r="D581" s="166"/>
      <c r="E581" s="27"/>
    </row>
    <row r="582" spans="1:5" x14ac:dyDescent="0.25">
      <c r="A582" s="59"/>
      <c r="B582" s="77" t="s">
        <v>341</v>
      </c>
      <c r="C582" s="58"/>
      <c r="D582" s="166"/>
      <c r="E582" s="27"/>
    </row>
    <row r="583" spans="1:5" x14ac:dyDescent="0.25">
      <c r="A583" s="59"/>
      <c r="B583" s="77" t="s">
        <v>342</v>
      </c>
      <c r="C583" s="58"/>
      <c r="D583" s="166"/>
      <c r="E583" s="27"/>
    </row>
    <row r="584" spans="1:5" x14ac:dyDescent="0.25">
      <c r="A584" s="59"/>
      <c r="B584" s="77" t="s">
        <v>387</v>
      </c>
      <c r="C584" s="58"/>
      <c r="D584" s="166"/>
      <c r="E584" s="27"/>
    </row>
    <row r="585" spans="1:5" x14ac:dyDescent="0.25">
      <c r="A585" s="59"/>
      <c r="B585" s="61"/>
      <c r="C585" s="58"/>
      <c r="D585" s="166"/>
      <c r="E585" s="27"/>
    </row>
    <row r="586" spans="1:5" x14ac:dyDescent="0.25">
      <c r="A586" s="39" t="s">
        <v>347</v>
      </c>
      <c r="B586" s="40" t="s">
        <v>344</v>
      </c>
      <c r="C586" s="41">
        <v>1</v>
      </c>
      <c r="D586" s="229"/>
      <c r="E586" s="230">
        <f>+D586*C586</f>
        <v>0</v>
      </c>
    </row>
    <row r="587" spans="1:5" ht="30" x14ac:dyDescent="0.25">
      <c r="A587" s="39"/>
      <c r="B587" s="9" t="s">
        <v>458</v>
      </c>
      <c r="C587" s="41"/>
      <c r="D587" s="163"/>
      <c r="E587" s="42"/>
    </row>
    <row r="588" spans="1:5" x14ac:dyDescent="0.25">
      <c r="A588" s="59"/>
      <c r="B588" s="55" t="s">
        <v>345</v>
      </c>
      <c r="C588" s="58"/>
      <c r="D588" s="166"/>
      <c r="E588" s="27"/>
    </row>
    <row r="589" spans="1:5" ht="78.75" x14ac:dyDescent="0.25">
      <c r="A589" s="59"/>
      <c r="B589" s="55" t="s">
        <v>346</v>
      </c>
      <c r="C589" s="58"/>
      <c r="D589" s="166"/>
      <c r="E589" s="27"/>
    </row>
    <row r="590" spans="1:5" x14ac:dyDescent="0.25">
      <c r="A590" s="59"/>
      <c r="B590" s="55" t="s">
        <v>348</v>
      </c>
      <c r="C590" s="58"/>
      <c r="D590" s="166"/>
      <c r="E590" s="27"/>
    </row>
    <row r="591" spans="1:5" x14ac:dyDescent="0.25">
      <c r="A591" s="59"/>
      <c r="B591" s="61"/>
      <c r="C591" s="58"/>
      <c r="D591" s="166"/>
      <c r="E591" s="27"/>
    </row>
    <row r="592" spans="1:5" x14ac:dyDescent="0.25">
      <c r="A592" s="39" t="s">
        <v>388</v>
      </c>
      <c r="B592" s="40" t="s">
        <v>344</v>
      </c>
      <c r="C592" s="41">
        <v>1</v>
      </c>
      <c r="D592" s="229"/>
      <c r="E592" s="230">
        <f>+D592*C592</f>
        <v>0</v>
      </c>
    </row>
    <row r="593" spans="1:5" ht="30" x14ac:dyDescent="0.25">
      <c r="A593" s="39"/>
      <c r="B593" s="9" t="s">
        <v>458</v>
      </c>
      <c r="C593" s="41"/>
      <c r="D593" s="163"/>
      <c r="E593" s="42"/>
    </row>
    <row r="594" spans="1:5" x14ac:dyDescent="0.25">
      <c r="A594" s="59"/>
      <c r="B594" s="55" t="s">
        <v>345</v>
      </c>
      <c r="C594" s="58"/>
      <c r="D594" s="166"/>
      <c r="E594" s="27"/>
    </row>
    <row r="595" spans="1:5" ht="78.75" x14ac:dyDescent="0.25">
      <c r="A595" s="59"/>
      <c r="B595" s="55" t="s">
        <v>346</v>
      </c>
      <c r="C595" s="58"/>
      <c r="D595" s="166"/>
      <c r="E595" s="27"/>
    </row>
    <row r="596" spans="1:5" x14ac:dyDescent="0.25">
      <c r="A596" s="59"/>
      <c r="B596" s="55" t="s">
        <v>389</v>
      </c>
      <c r="C596" s="58"/>
      <c r="D596" s="166"/>
      <c r="E596" s="27"/>
    </row>
    <row r="597" spans="1:5" x14ac:dyDescent="0.25">
      <c r="A597" s="59"/>
      <c r="B597" s="55"/>
      <c r="C597" s="58"/>
      <c r="D597" s="166"/>
      <c r="E597" s="27"/>
    </row>
    <row r="598" spans="1:5" x14ac:dyDescent="0.25">
      <c r="A598" s="39" t="s">
        <v>406</v>
      </c>
      <c r="B598" s="57" t="s">
        <v>288</v>
      </c>
      <c r="C598" s="41">
        <v>1</v>
      </c>
      <c r="D598" s="229"/>
      <c r="E598" s="230">
        <f>+D598*C598</f>
        <v>0</v>
      </c>
    </row>
    <row r="599" spans="1:5" ht="30" x14ac:dyDescent="0.25">
      <c r="A599" s="39"/>
      <c r="B599" s="9" t="s">
        <v>458</v>
      </c>
      <c r="C599" s="41"/>
      <c r="D599" s="163"/>
      <c r="E599" s="42"/>
    </row>
    <row r="600" spans="1:5" ht="31.5" x14ac:dyDescent="0.25">
      <c r="B600" s="85" t="s">
        <v>289</v>
      </c>
      <c r="C600" s="26"/>
      <c r="D600" s="161"/>
      <c r="E600" s="27"/>
    </row>
    <row r="601" spans="1:5" ht="31.5" x14ac:dyDescent="0.25">
      <c r="B601" s="85" t="s">
        <v>290</v>
      </c>
      <c r="C601" s="26"/>
      <c r="D601" s="161"/>
      <c r="E601" s="27"/>
    </row>
    <row r="602" spans="1:5" x14ac:dyDescent="0.25">
      <c r="B602" s="85" t="s">
        <v>291</v>
      </c>
      <c r="C602" s="26"/>
      <c r="D602" s="161"/>
      <c r="E602" s="27"/>
    </row>
    <row r="603" spans="1:5" x14ac:dyDescent="0.25">
      <c r="B603" s="85" t="s">
        <v>292</v>
      </c>
      <c r="C603" s="26"/>
      <c r="D603" s="161"/>
      <c r="E603" s="27"/>
    </row>
    <row r="604" spans="1:5" x14ac:dyDescent="0.25">
      <c r="B604" s="85" t="s">
        <v>293</v>
      </c>
      <c r="C604" s="26"/>
      <c r="D604" s="161"/>
      <c r="E604" s="27"/>
    </row>
    <row r="605" spans="1:5" x14ac:dyDescent="0.25">
      <c r="B605" s="85" t="s">
        <v>294</v>
      </c>
      <c r="C605" s="26"/>
      <c r="D605" s="161"/>
      <c r="E605" s="27"/>
    </row>
    <row r="606" spans="1:5" x14ac:dyDescent="0.25">
      <c r="B606" s="85" t="s">
        <v>295</v>
      </c>
      <c r="C606" s="26"/>
      <c r="D606" s="161"/>
      <c r="E606" s="27"/>
    </row>
    <row r="607" spans="1:5" x14ac:dyDescent="0.25">
      <c r="B607" s="85" t="s">
        <v>296</v>
      </c>
      <c r="C607" s="26"/>
      <c r="D607" s="161"/>
      <c r="E607" s="27"/>
    </row>
    <row r="608" spans="1:5" x14ac:dyDescent="0.25">
      <c r="B608" s="86" t="s">
        <v>297</v>
      </c>
      <c r="C608" s="26"/>
      <c r="D608" s="161"/>
      <c r="E608" s="27"/>
    </row>
    <row r="609" spans="1:5" x14ac:dyDescent="0.25">
      <c r="B609" s="85" t="s">
        <v>298</v>
      </c>
      <c r="C609" s="26"/>
      <c r="D609" s="161"/>
      <c r="E609" s="27"/>
    </row>
    <row r="610" spans="1:5" x14ac:dyDescent="0.25">
      <c r="B610" s="87" t="s">
        <v>299</v>
      </c>
      <c r="C610" s="26"/>
      <c r="D610" s="161"/>
      <c r="E610" s="27"/>
    </row>
    <row r="611" spans="1:5" x14ac:dyDescent="0.25">
      <c r="C611" s="26"/>
      <c r="D611" s="161"/>
      <c r="E611" s="27"/>
    </row>
    <row r="612" spans="1:5" s="34" customFormat="1" ht="19.5" thickBot="1" x14ac:dyDescent="0.35">
      <c r="A612" s="28" t="s">
        <v>391</v>
      </c>
      <c r="B612" s="29" t="s">
        <v>45</v>
      </c>
      <c r="C612" s="31"/>
      <c r="D612" s="165"/>
      <c r="E612" s="33"/>
    </row>
    <row r="613" spans="1:5" ht="16.5" thickTop="1" x14ac:dyDescent="0.25">
      <c r="C613" s="26"/>
      <c r="D613" s="161"/>
      <c r="E613" s="27"/>
    </row>
    <row r="614" spans="1:5" x14ac:dyDescent="0.25">
      <c r="A614" s="39" t="s">
        <v>396</v>
      </c>
      <c r="B614" s="57" t="s">
        <v>211</v>
      </c>
      <c r="C614" s="41">
        <v>1</v>
      </c>
      <c r="D614" s="229"/>
      <c r="E614" s="230">
        <f>+D614*C614</f>
        <v>0</v>
      </c>
    </row>
    <row r="615" spans="1:5" ht="30" x14ac:dyDescent="0.25">
      <c r="A615" s="39"/>
      <c r="B615" s="9" t="s">
        <v>458</v>
      </c>
      <c r="C615" s="41"/>
      <c r="D615" s="163"/>
      <c r="E615" s="42"/>
    </row>
    <row r="616" spans="1:5" x14ac:dyDescent="0.25">
      <c r="B616" s="55" t="s">
        <v>191</v>
      </c>
      <c r="C616" s="26"/>
      <c r="D616" s="161"/>
      <c r="E616" s="27"/>
    </row>
    <row r="617" spans="1:5" ht="94.5" x14ac:dyDescent="0.25">
      <c r="B617" s="88" t="s">
        <v>375</v>
      </c>
      <c r="C617" s="26"/>
      <c r="D617" s="161"/>
      <c r="E617" s="27"/>
    </row>
    <row r="618" spans="1:5" ht="94.5" x14ac:dyDescent="0.25">
      <c r="B618" s="77" t="s">
        <v>390</v>
      </c>
      <c r="C618" s="26"/>
      <c r="D618" s="161"/>
      <c r="E618" s="27"/>
    </row>
    <row r="619" spans="1:5" ht="78.75" x14ac:dyDescent="0.25">
      <c r="B619" s="55" t="s">
        <v>392</v>
      </c>
      <c r="C619" s="26"/>
      <c r="D619" s="161"/>
      <c r="E619" s="27"/>
    </row>
    <row r="620" spans="1:5" x14ac:dyDescent="0.25">
      <c r="B620" s="88" t="s">
        <v>382</v>
      </c>
      <c r="C620" s="26"/>
      <c r="D620" s="161"/>
      <c r="E620" s="27"/>
    </row>
    <row r="621" spans="1:5" ht="47.25" x14ac:dyDescent="0.25">
      <c r="B621" s="55" t="s">
        <v>336</v>
      </c>
      <c r="C621" s="26"/>
      <c r="D621" s="161"/>
      <c r="E621" s="27"/>
    </row>
    <row r="622" spans="1:5" x14ac:dyDescent="0.25">
      <c r="B622" s="55" t="s">
        <v>212</v>
      </c>
      <c r="C622" s="26"/>
      <c r="D622" s="161"/>
      <c r="E622" s="27"/>
    </row>
    <row r="623" spans="1:5" x14ac:dyDescent="0.25">
      <c r="B623" s="89" t="s">
        <v>393</v>
      </c>
      <c r="C623" s="26"/>
      <c r="D623" s="161"/>
      <c r="E623" s="27"/>
    </row>
    <row r="624" spans="1:5" x14ac:dyDescent="0.25">
      <c r="B624" s="55" t="s">
        <v>213</v>
      </c>
      <c r="C624" s="26"/>
      <c r="D624" s="161"/>
      <c r="E624" s="27"/>
    </row>
    <row r="625" spans="1:5" x14ac:dyDescent="0.25">
      <c r="B625" s="77" t="s">
        <v>383</v>
      </c>
      <c r="C625" s="26"/>
      <c r="D625" s="161"/>
      <c r="E625" s="27"/>
    </row>
    <row r="626" spans="1:5" ht="31.5" x14ac:dyDescent="0.25">
      <c r="B626" s="55" t="s">
        <v>394</v>
      </c>
      <c r="C626" s="26"/>
      <c r="D626" s="161"/>
      <c r="E626" s="27"/>
    </row>
    <row r="627" spans="1:5" ht="47.25" x14ac:dyDescent="0.25">
      <c r="B627" s="55" t="s">
        <v>193</v>
      </c>
      <c r="C627" s="26"/>
      <c r="D627" s="161"/>
      <c r="E627" s="27"/>
    </row>
    <row r="628" spans="1:5" x14ac:dyDescent="0.25">
      <c r="B628" s="55" t="s">
        <v>395</v>
      </c>
      <c r="C628" s="26"/>
      <c r="D628" s="161"/>
      <c r="E628" s="27"/>
    </row>
    <row r="629" spans="1:5" x14ac:dyDescent="0.25">
      <c r="B629" s="90" t="s">
        <v>194</v>
      </c>
      <c r="C629" s="26"/>
      <c r="D629" s="161"/>
      <c r="E629" s="27"/>
    </row>
    <row r="630" spans="1:5" x14ac:dyDescent="0.25">
      <c r="B630" s="91" t="s">
        <v>174</v>
      </c>
      <c r="C630" s="26"/>
      <c r="D630" s="161"/>
      <c r="E630" s="27"/>
    </row>
    <row r="631" spans="1:5" x14ac:dyDescent="0.25">
      <c r="B631" s="92"/>
      <c r="C631" s="26"/>
      <c r="D631" s="161"/>
      <c r="E631" s="27"/>
    </row>
    <row r="632" spans="1:5" ht="31.5" x14ac:dyDescent="0.25">
      <c r="A632" s="39" t="s">
        <v>397</v>
      </c>
      <c r="B632" s="57" t="s">
        <v>196</v>
      </c>
      <c r="C632" s="41">
        <v>1</v>
      </c>
      <c r="D632" s="229"/>
      <c r="E632" s="230">
        <f>+D632*C632</f>
        <v>0</v>
      </c>
    </row>
    <row r="633" spans="1:5" ht="30" x14ac:dyDescent="0.25">
      <c r="A633" s="39"/>
      <c r="B633" s="9" t="s">
        <v>458</v>
      </c>
      <c r="C633" s="41"/>
      <c r="D633" s="163"/>
      <c r="E633" s="42"/>
    </row>
    <row r="634" spans="1:5" x14ac:dyDescent="0.25">
      <c r="B634" s="76" t="s">
        <v>197</v>
      </c>
      <c r="C634" s="26"/>
      <c r="D634" s="161"/>
      <c r="E634" s="27"/>
    </row>
    <row r="635" spans="1:5" x14ac:dyDescent="0.25">
      <c r="B635" s="76" t="s">
        <v>198</v>
      </c>
      <c r="C635" s="26"/>
      <c r="D635" s="161"/>
      <c r="E635" s="27"/>
    </row>
    <row r="636" spans="1:5" x14ac:dyDescent="0.25">
      <c r="C636" s="26"/>
      <c r="D636" s="161"/>
      <c r="E636" s="27"/>
    </row>
    <row r="637" spans="1:5" x14ac:dyDescent="0.25">
      <c r="A637" s="39" t="s">
        <v>398</v>
      </c>
      <c r="B637" s="57" t="s">
        <v>15</v>
      </c>
      <c r="C637" s="41">
        <v>1</v>
      </c>
      <c r="D637" s="229"/>
      <c r="E637" s="230">
        <f>+D637*C637</f>
        <v>0</v>
      </c>
    </row>
    <row r="638" spans="1:5" ht="30" x14ac:dyDescent="0.25">
      <c r="A638" s="39"/>
      <c r="B638" s="9" t="s">
        <v>458</v>
      </c>
      <c r="C638" s="41"/>
      <c r="D638" s="163"/>
      <c r="E638" s="42"/>
    </row>
    <row r="639" spans="1:5" x14ac:dyDescent="0.25">
      <c r="B639" s="18" t="s">
        <v>16</v>
      </c>
      <c r="C639" s="26"/>
      <c r="D639" s="161"/>
      <c r="E639" s="27"/>
    </row>
    <row r="640" spans="1:5" x14ac:dyDescent="0.25">
      <c r="B640" s="18" t="s">
        <v>17</v>
      </c>
      <c r="C640" s="26"/>
      <c r="D640" s="161"/>
      <c r="E640" s="27"/>
    </row>
    <row r="641" spans="1:5" x14ac:dyDescent="0.25">
      <c r="B641" s="18" t="s">
        <v>18</v>
      </c>
      <c r="C641" s="26"/>
      <c r="D641" s="161"/>
      <c r="E641" s="27"/>
    </row>
    <row r="642" spans="1:5" x14ac:dyDescent="0.25">
      <c r="C642" s="26"/>
      <c r="D642" s="161"/>
      <c r="E642" s="27"/>
    </row>
    <row r="643" spans="1:5" ht="31.5" x14ac:dyDescent="0.25">
      <c r="A643" s="39" t="s">
        <v>399</v>
      </c>
      <c r="B643" s="57" t="s">
        <v>214</v>
      </c>
      <c r="C643" s="41">
        <v>1</v>
      </c>
      <c r="D643" s="229"/>
      <c r="E643" s="230">
        <f>+D643*C643</f>
        <v>0</v>
      </c>
    </row>
    <row r="644" spans="1:5" ht="30" x14ac:dyDescent="0.25">
      <c r="A644" s="39"/>
      <c r="B644" s="9" t="s">
        <v>458</v>
      </c>
      <c r="C644" s="41"/>
      <c r="D644" s="163"/>
      <c r="E644" s="42"/>
    </row>
    <row r="645" spans="1:5" x14ac:dyDescent="0.25">
      <c r="B645" s="87" t="s">
        <v>215</v>
      </c>
      <c r="C645" s="26"/>
      <c r="D645" s="161"/>
      <c r="E645" s="27"/>
    </row>
    <row r="646" spans="1:5" x14ac:dyDescent="0.25">
      <c r="B646" s="87" t="s">
        <v>216</v>
      </c>
      <c r="C646" s="26"/>
      <c r="D646" s="161"/>
      <c r="E646" s="27"/>
    </row>
    <row r="647" spans="1:5" x14ac:dyDescent="0.25">
      <c r="B647" s="87" t="s">
        <v>217</v>
      </c>
      <c r="C647" s="26"/>
      <c r="D647" s="161"/>
      <c r="E647" s="27"/>
    </row>
    <row r="648" spans="1:5" x14ac:dyDescent="0.25">
      <c r="B648" s="87" t="s">
        <v>218</v>
      </c>
      <c r="C648" s="26"/>
      <c r="D648" s="161"/>
      <c r="E648" s="27"/>
    </row>
    <row r="649" spans="1:5" x14ac:dyDescent="0.25">
      <c r="B649" s="87" t="s">
        <v>219</v>
      </c>
      <c r="C649" s="26"/>
      <c r="D649" s="161"/>
      <c r="E649" s="27"/>
    </row>
    <row r="650" spans="1:5" x14ac:dyDescent="0.25">
      <c r="B650" s="87" t="s">
        <v>220</v>
      </c>
      <c r="C650" s="26"/>
      <c r="D650" s="161"/>
      <c r="E650" s="27"/>
    </row>
    <row r="651" spans="1:5" x14ac:dyDescent="0.25">
      <c r="B651" s="87" t="s">
        <v>221</v>
      </c>
      <c r="C651" s="26"/>
      <c r="D651" s="161"/>
      <c r="E651" s="27"/>
    </row>
    <row r="652" spans="1:5" x14ac:dyDescent="0.25">
      <c r="B652" s="87" t="s">
        <v>222</v>
      </c>
      <c r="C652" s="26"/>
      <c r="D652" s="161"/>
      <c r="E652" s="27"/>
    </row>
    <row r="653" spans="1:5" x14ac:dyDescent="0.25">
      <c r="B653" s="87" t="s">
        <v>223</v>
      </c>
      <c r="C653" s="26"/>
      <c r="D653" s="161"/>
      <c r="E653" s="27"/>
    </row>
    <row r="654" spans="1:5" x14ac:dyDescent="0.25">
      <c r="B654" s="87" t="s">
        <v>224</v>
      </c>
      <c r="C654" s="26"/>
      <c r="D654" s="161"/>
      <c r="E654" s="27"/>
    </row>
    <row r="655" spans="1:5" x14ac:dyDescent="0.25">
      <c r="B655" s="87" t="s">
        <v>225</v>
      </c>
      <c r="C655" s="26"/>
      <c r="D655" s="161"/>
      <c r="E655" s="27"/>
    </row>
    <row r="656" spans="1:5" x14ac:dyDescent="0.25">
      <c r="B656" s="87" t="s">
        <v>226</v>
      </c>
      <c r="C656" s="26"/>
      <c r="D656" s="161"/>
      <c r="E656" s="27"/>
    </row>
    <row r="657" spans="2:5" ht="31.5" x14ac:dyDescent="0.25">
      <c r="B657" s="87" t="s">
        <v>227</v>
      </c>
      <c r="C657" s="26"/>
      <c r="D657" s="161"/>
      <c r="E657" s="27"/>
    </row>
    <row r="658" spans="2:5" x14ac:dyDescent="0.25">
      <c r="B658" s="87" t="s">
        <v>228</v>
      </c>
      <c r="C658" s="26"/>
      <c r="D658" s="161"/>
      <c r="E658" s="27"/>
    </row>
    <row r="659" spans="2:5" x14ac:dyDescent="0.25">
      <c r="B659" s="87" t="s">
        <v>229</v>
      </c>
      <c r="C659" s="26"/>
      <c r="D659" s="161"/>
      <c r="E659" s="27"/>
    </row>
    <row r="660" spans="2:5" x14ac:dyDescent="0.25">
      <c r="B660" s="87" t="s">
        <v>230</v>
      </c>
      <c r="C660" s="26"/>
      <c r="D660" s="161"/>
      <c r="E660" s="27"/>
    </row>
    <row r="661" spans="2:5" x14ac:dyDescent="0.25">
      <c r="B661" s="87" t="s">
        <v>231</v>
      </c>
      <c r="C661" s="26"/>
      <c r="D661" s="161"/>
      <c r="E661" s="27"/>
    </row>
    <row r="662" spans="2:5" x14ac:dyDescent="0.25">
      <c r="B662" s="87" t="s">
        <v>232</v>
      </c>
      <c r="C662" s="26"/>
      <c r="D662" s="161"/>
      <c r="E662" s="27"/>
    </row>
    <row r="663" spans="2:5" ht="31.5" x14ac:dyDescent="0.25">
      <c r="B663" s="87" t="s">
        <v>233</v>
      </c>
      <c r="C663" s="26"/>
      <c r="D663" s="161"/>
      <c r="E663" s="27"/>
    </row>
    <row r="664" spans="2:5" ht="31.5" x14ac:dyDescent="0.25">
      <c r="B664" s="87" t="s">
        <v>234</v>
      </c>
      <c r="C664" s="26"/>
      <c r="D664" s="161"/>
      <c r="E664" s="27"/>
    </row>
    <row r="665" spans="2:5" ht="63" x14ac:dyDescent="0.25">
      <c r="B665" s="87" t="s">
        <v>235</v>
      </c>
      <c r="C665" s="26"/>
      <c r="D665" s="161"/>
      <c r="E665" s="27"/>
    </row>
    <row r="666" spans="2:5" ht="31.5" x14ac:dyDescent="0.25">
      <c r="B666" s="87" t="s">
        <v>236</v>
      </c>
      <c r="C666" s="26"/>
      <c r="D666" s="161"/>
      <c r="E666" s="27"/>
    </row>
    <row r="667" spans="2:5" x14ac:dyDescent="0.25">
      <c r="B667" s="87" t="s">
        <v>237</v>
      </c>
      <c r="C667" s="26"/>
      <c r="D667" s="161"/>
      <c r="E667" s="27"/>
    </row>
    <row r="668" spans="2:5" x14ac:dyDescent="0.25">
      <c r="B668" s="87" t="s">
        <v>238</v>
      </c>
      <c r="C668" s="26"/>
      <c r="D668" s="161"/>
      <c r="E668" s="27"/>
    </row>
    <row r="669" spans="2:5" ht="31.5" x14ac:dyDescent="0.25">
      <c r="B669" s="87" t="s">
        <v>239</v>
      </c>
      <c r="C669" s="26"/>
      <c r="D669" s="161"/>
      <c r="E669" s="27"/>
    </row>
    <row r="670" spans="2:5" ht="31.5" x14ac:dyDescent="0.25">
      <c r="B670" s="87" t="s">
        <v>240</v>
      </c>
      <c r="C670" s="26"/>
      <c r="D670" s="161"/>
      <c r="E670" s="27"/>
    </row>
    <row r="671" spans="2:5" x14ac:dyDescent="0.25">
      <c r="B671" s="87" t="s">
        <v>241</v>
      </c>
      <c r="C671" s="26"/>
      <c r="D671" s="161"/>
      <c r="E671" s="27"/>
    </row>
    <row r="672" spans="2:5" ht="31.5" x14ac:dyDescent="0.25">
      <c r="B672" s="87" t="s">
        <v>242</v>
      </c>
      <c r="C672" s="26"/>
      <c r="D672" s="161"/>
      <c r="E672" s="27"/>
    </row>
    <row r="673" spans="2:5" x14ac:dyDescent="0.25">
      <c r="B673" s="87" t="s">
        <v>243</v>
      </c>
      <c r="C673" s="26"/>
      <c r="D673" s="161"/>
      <c r="E673" s="27"/>
    </row>
    <row r="674" spans="2:5" ht="31.5" x14ac:dyDescent="0.25">
      <c r="B674" s="87" t="s">
        <v>244</v>
      </c>
      <c r="C674" s="26"/>
      <c r="D674" s="161"/>
      <c r="E674" s="27"/>
    </row>
    <row r="675" spans="2:5" x14ac:dyDescent="0.25">
      <c r="B675" s="87" t="s">
        <v>245</v>
      </c>
      <c r="C675" s="26"/>
      <c r="D675" s="161"/>
      <c r="E675" s="27"/>
    </row>
    <row r="676" spans="2:5" ht="47.25" x14ac:dyDescent="0.25">
      <c r="B676" s="87" t="s">
        <v>246</v>
      </c>
      <c r="C676" s="26"/>
      <c r="D676" s="161"/>
      <c r="E676" s="27"/>
    </row>
    <row r="677" spans="2:5" ht="31.5" x14ac:dyDescent="0.25">
      <c r="B677" s="87" t="s">
        <v>247</v>
      </c>
      <c r="C677" s="26"/>
      <c r="D677" s="161"/>
      <c r="E677" s="27"/>
    </row>
    <row r="678" spans="2:5" ht="31.5" x14ac:dyDescent="0.25">
      <c r="B678" s="87" t="s">
        <v>248</v>
      </c>
      <c r="C678" s="26"/>
      <c r="D678" s="161"/>
      <c r="E678" s="27"/>
    </row>
    <row r="679" spans="2:5" x14ac:dyDescent="0.25">
      <c r="B679" s="87" t="s">
        <v>249</v>
      </c>
      <c r="C679" s="26"/>
      <c r="D679" s="161"/>
      <c r="E679" s="27"/>
    </row>
    <row r="680" spans="2:5" ht="31.5" x14ac:dyDescent="0.25">
      <c r="B680" s="87" t="s">
        <v>250</v>
      </c>
      <c r="C680" s="26"/>
      <c r="D680" s="161"/>
      <c r="E680" s="27"/>
    </row>
    <row r="681" spans="2:5" x14ac:dyDescent="0.25">
      <c r="B681" s="87" t="s">
        <v>251</v>
      </c>
      <c r="C681" s="26"/>
      <c r="D681" s="161"/>
      <c r="E681" s="27"/>
    </row>
    <row r="682" spans="2:5" ht="31.5" x14ac:dyDescent="0.25">
      <c r="B682" s="87" t="s">
        <v>252</v>
      </c>
      <c r="C682" s="26"/>
      <c r="D682" s="161"/>
      <c r="E682" s="27"/>
    </row>
    <row r="683" spans="2:5" ht="31.5" x14ac:dyDescent="0.25">
      <c r="B683" s="87" t="s">
        <v>253</v>
      </c>
      <c r="C683" s="26"/>
      <c r="D683" s="161"/>
      <c r="E683" s="27"/>
    </row>
    <row r="684" spans="2:5" x14ac:dyDescent="0.25">
      <c r="B684" s="87" t="s">
        <v>254</v>
      </c>
      <c r="C684" s="26"/>
      <c r="D684" s="161"/>
      <c r="E684" s="27"/>
    </row>
    <row r="685" spans="2:5" x14ac:dyDescent="0.25">
      <c r="B685" s="87" t="s">
        <v>255</v>
      </c>
      <c r="C685" s="26"/>
      <c r="D685" s="161"/>
      <c r="E685" s="27"/>
    </row>
    <row r="686" spans="2:5" ht="31.5" x14ac:dyDescent="0.25">
      <c r="B686" s="87" t="s">
        <v>256</v>
      </c>
      <c r="C686" s="26"/>
      <c r="D686" s="161"/>
      <c r="E686" s="27"/>
    </row>
    <row r="687" spans="2:5" x14ac:dyDescent="0.25">
      <c r="B687" s="87" t="s">
        <v>257</v>
      </c>
      <c r="C687" s="26"/>
      <c r="D687" s="161"/>
      <c r="E687" s="27"/>
    </row>
    <row r="688" spans="2:5" ht="31.5" x14ac:dyDescent="0.25">
      <c r="B688" s="87" t="s">
        <v>258</v>
      </c>
      <c r="C688" s="26"/>
      <c r="D688" s="161"/>
      <c r="E688" s="27"/>
    </row>
    <row r="689" spans="1:5" ht="31.5" x14ac:dyDescent="0.25">
      <c r="B689" s="87" t="s">
        <v>259</v>
      </c>
      <c r="C689" s="26"/>
      <c r="D689" s="161"/>
      <c r="E689" s="27"/>
    </row>
    <row r="690" spans="1:5" ht="31.5" x14ac:dyDescent="0.25">
      <c r="B690" s="87" t="s">
        <v>260</v>
      </c>
      <c r="C690" s="26"/>
      <c r="D690" s="161"/>
      <c r="E690" s="27"/>
    </row>
    <row r="691" spans="1:5" x14ac:dyDescent="0.25">
      <c r="B691" s="87" t="s">
        <v>261</v>
      </c>
      <c r="C691" s="26"/>
      <c r="D691" s="161"/>
      <c r="E691" s="27"/>
    </row>
    <row r="692" spans="1:5" x14ac:dyDescent="0.25">
      <c r="B692" s="87" t="s">
        <v>262</v>
      </c>
      <c r="C692" s="26"/>
      <c r="D692" s="161"/>
      <c r="E692" s="27"/>
    </row>
    <row r="693" spans="1:5" ht="31.5" x14ac:dyDescent="0.25">
      <c r="B693" s="87" t="s">
        <v>263</v>
      </c>
      <c r="C693" s="26"/>
      <c r="D693" s="161"/>
      <c r="E693" s="27"/>
    </row>
    <row r="694" spans="1:5" x14ac:dyDescent="0.25">
      <c r="B694" s="87" t="s">
        <v>264</v>
      </c>
      <c r="C694" s="26"/>
      <c r="D694" s="161"/>
      <c r="E694" s="27"/>
    </row>
    <row r="695" spans="1:5" x14ac:dyDescent="0.25">
      <c r="B695" s="87" t="s">
        <v>265</v>
      </c>
      <c r="C695" s="26"/>
      <c r="D695" s="161"/>
      <c r="E695" s="27"/>
    </row>
    <row r="696" spans="1:5" ht="31.5" x14ac:dyDescent="0.25">
      <c r="B696" s="87" t="s">
        <v>266</v>
      </c>
      <c r="C696" s="26"/>
      <c r="D696" s="161"/>
      <c r="E696" s="27"/>
    </row>
    <row r="697" spans="1:5" ht="31.5" x14ac:dyDescent="0.25">
      <c r="B697" s="87" t="s">
        <v>267</v>
      </c>
      <c r="C697" s="26"/>
      <c r="D697" s="161"/>
      <c r="E697" s="27"/>
    </row>
    <row r="698" spans="1:5" x14ac:dyDescent="0.25">
      <c r="B698" s="87" t="s">
        <v>268</v>
      </c>
      <c r="C698" s="26"/>
      <c r="D698" s="161"/>
      <c r="E698" s="27"/>
    </row>
    <row r="699" spans="1:5" x14ac:dyDescent="0.25">
      <c r="B699" s="87" t="s">
        <v>269</v>
      </c>
      <c r="C699" s="26"/>
      <c r="D699" s="161"/>
      <c r="E699" s="27"/>
    </row>
    <row r="700" spans="1:5" ht="31.5" x14ac:dyDescent="0.25">
      <c r="B700" s="87" t="s">
        <v>270</v>
      </c>
      <c r="C700" s="26"/>
      <c r="D700" s="161"/>
      <c r="E700" s="27"/>
    </row>
    <row r="701" spans="1:5" x14ac:dyDescent="0.25">
      <c r="B701" s="95"/>
      <c r="C701" s="26"/>
      <c r="D701" s="161"/>
      <c r="E701" s="27"/>
    </row>
    <row r="702" spans="1:5" x14ac:dyDescent="0.25">
      <c r="A702" s="39" t="s">
        <v>400</v>
      </c>
      <c r="B702" s="57" t="s">
        <v>272</v>
      </c>
      <c r="C702" s="41">
        <v>1</v>
      </c>
      <c r="D702" s="229"/>
      <c r="E702" s="230">
        <f>+D702*C702</f>
        <v>0</v>
      </c>
    </row>
    <row r="703" spans="1:5" ht="30" x14ac:dyDescent="0.25">
      <c r="A703" s="39"/>
      <c r="B703" s="9" t="s">
        <v>458</v>
      </c>
      <c r="C703" s="41"/>
      <c r="D703" s="163"/>
      <c r="E703" s="42"/>
    </row>
    <row r="704" spans="1:5" x14ac:dyDescent="0.25">
      <c r="B704" s="55" t="s">
        <v>191</v>
      </c>
      <c r="C704" s="26"/>
      <c r="D704" s="161"/>
      <c r="E704" s="27"/>
    </row>
    <row r="705" spans="1:5" ht="94.5" x14ac:dyDescent="0.25">
      <c r="B705" s="88" t="s">
        <v>375</v>
      </c>
      <c r="C705" s="26"/>
      <c r="D705" s="161"/>
      <c r="E705" s="27"/>
    </row>
    <row r="706" spans="1:5" ht="94.5" x14ac:dyDescent="0.25">
      <c r="B706" s="77" t="s">
        <v>390</v>
      </c>
      <c r="C706" s="26"/>
      <c r="D706" s="161"/>
      <c r="E706" s="27"/>
    </row>
    <row r="707" spans="1:5" ht="47.25" x14ac:dyDescent="0.25">
      <c r="B707" s="88" t="s">
        <v>336</v>
      </c>
      <c r="C707" s="26"/>
      <c r="D707" s="161"/>
      <c r="E707" s="27"/>
    </row>
    <row r="708" spans="1:5" x14ac:dyDescent="0.25">
      <c r="B708" s="88" t="s">
        <v>402</v>
      </c>
      <c r="C708" s="26"/>
      <c r="D708" s="161"/>
      <c r="E708" s="27"/>
    </row>
    <row r="709" spans="1:5" x14ac:dyDescent="0.25">
      <c r="B709" s="88" t="s">
        <v>401</v>
      </c>
      <c r="C709" s="26"/>
      <c r="D709" s="161"/>
      <c r="E709" s="27"/>
    </row>
    <row r="710" spans="1:5" ht="31.5" x14ac:dyDescent="0.25">
      <c r="B710" s="88" t="s">
        <v>403</v>
      </c>
      <c r="C710" s="26"/>
      <c r="D710" s="161"/>
      <c r="E710" s="27"/>
    </row>
    <row r="711" spans="1:5" ht="63" x14ac:dyDescent="0.25">
      <c r="B711" s="93" t="s">
        <v>273</v>
      </c>
      <c r="C711" s="26"/>
      <c r="D711" s="161"/>
      <c r="E711" s="27"/>
    </row>
    <row r="712" spans="1:5" x14ac:dyDescent="0.25">
      <c r="B712" s="88" t="s">
        <v>404</v>
      </c>
      <c r="C712" s="26"/>
      <c r="D712" s="161"/>
      <c r="E712" s="27"/>
    </row>
    <row r="713" spans="1:5" x14ac:dyDescent="0.25">
      <c r="B713" s="92"/>
      <c r="C713" s="26"/>
      <c r="D713" s="161"/>
      <c r="E713" s="27"/>
    </row>
    <row r="714" spans="1:5" x14ac:dyDescent="0.25">
      <c r="A714" s="39" t="s">
        <v>405</v>
      </c>
      <c r="B714" s="57" t="s">
        <v>46</v>
      </c>
      <c r="C714" s="41">
        <v>1</v>
      </c>
      <c r="D714" s="229"/>
      <c r="E714" s="230">
        <f>+D714*C714</f>
        <v>0</v>
      </c>
    </row>
    <row r="715" spans="1:5" ht="30" x14ac:dyDescent="0.25">
      <c r="A715" s="39"/>
      <c r="B715" s="9" t="s">
        <v>458</v>
      </c>
      <c r="C715" s="41"/>
      <c r="D715" s="163"/>
      <c r="E715" s="42"/>
    </row>
    <row r="716" spans="1:5" x14ac:dyDescent="0.25">
      <c r="B716" s="94" t="s">
        <v>274</v>
      </c>
      <c r="C716" s="26"/>
      <c r="D716" s="161"/>
      <c r="E716" s="27"/>
    </row>
    <row r="717" spans="1:5" x14ac:dyDescent="0.25">
      <c r="B717" s="94" t="s">
        <v>275</v>
      </c>
      <c r="C717" s="26"/>
      <c r="D717" s="161"/>
      <c r="E717" s="27"/>
    </row>
    <row r="718" spans="1:5" x14ac:dyDescent="0.25">
      <c r="B718" s="94" t="s">
        <v>276</v>
      </c>
      <c r="C718" s="26"/>
      <c r="D718" s="161"/>
      <c r="E718" s="27"/>
    </row>
    <row r="719" spans="1:5" x14ac:dyDescent="0.25">
      <c r="B719" s="94" t="s">
        <v>277</v>
      </c>
      <c r="C719" s="26"/>
      <c r="D719" s="161"/>
      <c r="E719" s="27"/>
    </row>
    <row r="720" spans="1:5" x14ac:dyDescent="0.25">
      <c r="B720" s="94" t="s">
        <v>278</v>
      </c>
      <c r="C720" s="26"/>
      <c r="D720" s="161"/>
      <c r="E720" s="27"/>
    </row>
    <row r="721" spans="1:5" x14ac:dyDescent="0.25">
      <c r="B721" s="94" t="s">
        <v>279</v>
      </c>
      <c r="C721" s="26"/>
      <c r="D721" s="161"/>
      <c r="E721" s="27"/>
    </row>
    <row r="722" spans="1:5" x14ac:dyDescent="0.25">
      <c r="B722" s="94" t="s">
        <v>280</v>
      </c>
      <c r="C722" s="26"/>
      <c r="D722" s="161"/>
      <c r="E722" s="27"/>
    </row>
    <row r="723" spans="1:5" x14ac:dyDescent="0.25">
      <c r="B723" s="94" t="s">
        <v>281</v>
      </c>
      <c r="C723" s="26"/>
      <c r="D723" s="161"/>
      <c r="E723" s="27"/>
    </row>
    <row r="724" spans="1:5" x14ac:dyDescent="0.25">
      <c r="B724" s="94" t="s">
        <v>282</v>
      </c>
      <c r="C724" s="26"/>
      <c r="D724" s="161"/>
      <c r="E724" s="27"/>
    </row>
    <row r="725" spans="1:5" x14ac:dyDescent="0.25">
      <c r="B725" s="95" t="s">
        <v>283</v>
      </c>
      <c r="C725" s="26"/>
      <c r="D725" s="161"/>
      <c r="E725" s="27"/>
    </row>
    <row r="726" spans="1:5" x14ac:dyDescent="0.25">
      <c r="C726" s="26"/>
      <c r="D726" s="161"/>
      <c r="E726" s="27"/>
    </row>
    <row r="727" spans="1:5" x14ac:dyDescent="0.25">
      <c r="A727" s="39" t="s">
        <v>408</v>
      </c>
      <c r="B727" s="57" t="s">
        <v>300</v>
      </c>
      <c r="C727" s="41">
        <v>1</v>
      </c>
      <c r="D727" s="229"/>
      <c r="E727" s="230">
        <f>+D727*C727</f>
        <v>0</v>
      </c>
    </row>
    <row r="728" spans="1:5" x14ac:dyDescent="0.25">
      <c r="B728" s="76" t="s">
        <v>303</v>
      </c>
      <c r="C728" s="26"/>
      <c r="D728" s="161"/>
      <c r="E728" s="27"/>
    </row>
    <row r="729" spans="1:5" x14ac:dyDescent="0.25">
      <c r="B729" s="76" t="s">
        <v>301</v>
      </c>
      <c r="C729" s="26"/>
      <c r="D729" s="161"/>
      <c r="E729" s="27"/>
    </row>
    <row r="730" spans="1:5" x14ac:dyDescent="0.25">
      <c r="B730" s="96" t="s">
        <v>302</v>
      </c>
      <c r="C730" s="26"/>
      <c r="D730" s="161"/>
      <c r="E730" s="27"/>
    </row>
    <row r="731" spans="1:5" x14ac:dyDescent="0.25">
      <c r="C731" s="26"/>
      <c r="D731" s="161"/>
      <c r="E731" s="27"/>
    </row>
    <row r="732" spans="1:5" s="67" customFormat="1" x14ac:dyDescent="0.25">
      <c r="A732" s="56" t="s">
        <v>407</v>
      </c>
      <c r="B732" s="57" t="s">
        <v>1</v>
      </c>
      <c r="C732" s="58">
        <v>1</v>
      </c>
      <c r="D732" s="229"/>
      <c r="E732" s="230">
        <f>+D732*C732</f>
        <v>0</v>
      </c>
    </row>
    <row r="733" spans="1:5" s="67" customFormat="1" ht="30" x14ac:dyDescent="0.25">
      <c r="A733" s="56"/>
      <c r="B733" s="9" t="s">
        <v>458</v>
      </c>
      <c r="C733" s="58"/>
      <c r="D733" s="163"/>
      <c r="E733" s="42"/>
    </row>
    <row r="734" spans="1:5" ht="31.5" x14ac:dyDescent="0.25">
      <c r="A734" s="68"/>
      <c r="B734" s="7" t="s">
        <v>357</v>
      </c>
      <c r="C734" s="69"/>
      <c r="D734" s="167"/>
      <c r="E734" s="27"/>
    </row>
    <row r="735" spans="1:5" x14ac:dyDescent="0.25">
      <c r="A735" s="68"/>
      <c r="B735" s="7" t="s">
        <v>358</v>
      </c>
      <c r="C735" s="69"/>
      <c r="D735" s="167"/>
      <c r="E735" s="27"/>
    </row>
    <row r="736" spans="1:5" x14ac:dyDescent="0.25">
      <c r="A736" s="68"/>
      <c r="B736" s="7" t="s">
        <v>359</v>
      </c>
      <c r="C736" s="69"/>
      <c r="D736" s="167"/>
      <c r="E736" s="27"/>
    </row>
    <row r="737" spans="1:5" ht="31.5" x14ac:dyDescent="0.25">
      <c r="A737" s="68"/>
      <c r="B737" s="7" t="s">
        <v>360</v>
      </c>
      <c r="C737" s="69"/>
      <c r="D737" s="167"/>
      <c r="E737" s="27"/>
    </row>
    <row r="738" spans="1:5" x14ac:dyDescent="0.25">
      <c r="A738" s="68"/>
      <c r="B738" s="7" t="s">
        <v>361</v>
      </c>
      <c r="C738" s="69"/>
      <c r="D738" s="167"/>
      <c r="E738" s="27"/>
    </row>
    <row r="739" spans="1:5" x14ac:dyDescent="0.25">
      <c r="A739" s="68"/>
      <c r="B739" s="7" t="s">
        <v>362</v>
      </c>
      <c r="C739" s="69"/>
      <c r="D739" s="167"/>
      <c r="E739" s="27"/>
    </row>
    <row r="740" spans="1:5" ht="47.25" x14ac:dyDescent="0.25">
      <c r="A740" s="68"/>
      <c r="B740" s="7" t="s">
        <v>363</v>
      </c>
      <c r="C740" s="69"/>
      <c r="D740" s="167"/>
      <c r="E740" s="27"/>
    </row>
    <row r="741" spans="1:5" ht="47.25" x14ac:dyDescent="0.25">
      <c r="A741" s="68"/>
      <c r="B741" s="7" t="s">
        <v>364</v>
      </c>
      <c r="C741" s="69"/>
      <c r="D741" s="167"/>
      <c r="E741" s="27"/>
    </row>
    <row r="742" spans="1:5" x14ac:dyDescent="0.25">
      <c r="A742" s="68"/>
      <c r="B742" s="7" t="s">
        <v>365</v>
      </c>
      <c r="C742" s="69"/>
      <c r="D742" s="167"/>
      <c r="E742" s="27"/>
    </row>
    <row r="743" spans="1:5" ht="31.5" x14ac:dyDescent="0.25">
      <c r="A743" s="68"/>
      <c r="B743" s="7" t="s">
        <v>373</v>
      </c>
      <c r="C743" s="69"/>
      <c r="D743" s="167"/>
      <c r="E743" s="27"/>
    </row>
    <row r="744" spans="1:5" ht="31.5" x14ac:dyDescent="0.25">
      <c r="A744" s="68"/>
      <c r="B744" s="7" t="s">
        <v>366</v>
      </c>
      <c r="C744" s="69"/>
      <c r="D744" s="167"/>
      <c r="E744" s="27"/>
    </row>
    <row r="745" spans="1:5" ht="31.5" x14ac:dyDescent="0.25">
      <c r="A745" s="68"/>
      <c r="B745" s="7" t="s">
        <v>367</v>
      </c>
      <c r="C745" s="69"/>
      <c r="D745" s="167"/>
      <c r="E745" s="27"/>
    </row>
    <row r="746" spans="1:5" ht="47.25" x14ac:dyDescent="0.25">
      <c r="A746" s="68"/>
      <c r="B746" s="7" t="s">
        <v>368</v>
      </c>
      <c r="C746" s="69"/>
      <c r="D746" s="167"/>
      <c r="E746" s="27"/>
    </row>
    <row r="747" spans="1:5" x14ac:dyDescent="0.25">
      <c r="A747" s="68"/>
      <c r="B747" s="7" t="s">
        <v>369</v>
      </c>
      <c r="C747" s="69"/>
      <c r="D747" s="167"/>
      <c r="E747" s="27"/>
    </row>
    <row r="748" spans="1:5" ht="47.25" x14ac:dyDescent="0.25">
      <c r="A748" s="68"/>
      <c r="B748" s="7" t="s">
        <v>370</v>
      </c>
      <c r="C748" s="69"/>
      <c r="D748" s="167"/>
      <c r="E748" s="27"/>
    </row>
    <row r="749" spans="1:5" ht="31.5" x14ac:dyDescent="0.25">
      <c r="A749" s="68"/>
      <c r="B749" s="7" t="s">
        <v>371</v>
      </c>
      <c r="C749" s="69"/>
      <c r="D749" s="167"/>
      <c r="E749" s="27"/>
    </row>
    <row r="750" spans="1:5" x14ac:dyDescent="0.25">
      <c r="A750" s="68"/>
      <c r="B750" s="7" t="s">
        <v>410</v>
      </c>
      <c r="C750" s="69"/>
      <c r="D750" s="167"/>
      <c r="E750" s="27"/>
    </row>
    <row r="751" spans="1:5" ht="78.75" x14ac:dyDescent="0.25">
      <c r="A751" s="68"/>
      <c r="B751" s="7" t="s">
        <v>372</v>
      </c>
      <c r="C751" s="69"/>
      <c r="D751" s="167"/>
      <c r="E751" s="27"/>
    </row>
    <row r="752" spans="1:5" ht="15" x14ac:dyDescent="0.25">
      <c r="A752" s="68"/>
      <c r="B752" s="18" t="s">
        <v>409</v>
      </c>
      <c r="C752" s="69"/>
      <c r="D752" s="167"/>
      <c r="E752" s="27"/>
    </row>
    <row r="753" spans="1:5" x14ac:dyDescent="0.25">
      <c r="C753" s="26"/>
      <c r="D753" s="161"/>
      <c r="E753" s="27"/>
    </row>
    <row r="754" spans="1:5" x14ac:dyDescent="0.25">
      <c r="A754" s="39" t="s">
        <v>411</v>
      </c>
      <c r="B754" s="40" t="s">
        <v>65</v>
      </c>
      <c r="C754" s="41">
        <v>1</v>
      </c>
      <c r="D754" s="229"/>
      <c r="E754" s="230">
        <f>+D754*C754</f>
        <v>0</v>
      </c>
    </row>
    <row r="755" spans="1:5" ht="30" x14ac:dyDescent="0.25">
      <c r="A755" s="39"/>
      <c r="B755" s="9" t="s">
        <v>458</v>
      </c>
      <c r="C755" s="41"/>
      <c r="D755" s="163"/>
      <c r="E755" s="42"/>
    </row>
    <row r="756" spans="1:5" x14ac:dyDescent="0.25">
      <c r="A756" s="44"/>
      <c r="B756" s="45" t="s">
        <v>66</v>
      </c>
      <c r="C756" s="15"/>
      <c r="D756" s="164"/>
      <c r="E756" s="46"/>
    </row>
    <row r="757" spans="1:5" ht="15.6" customHeight="1" x14ac:dyDescent="0.25">
      <c r="A757" s="44"/>
      <c r="B757" s="45" t="s">
        <v>67</v>
      </c>
      <c r="C757" s="15"/>
      <c r="D757" s="164"/>
      <c r="E757" s="46"/>
    </row>
    <row r="758" spans="1:5" x14ac:dyDescent="0.25">
      <c r="A758" s="44"/>
      <c r="B758" s="45" t="s">
        <v>68</v>
      </c>
      <c r="C758" s="15"/>
      <c r="D758" s="164"/>
      <c r="E758" s="46"/>
    </row>
    <row r="759" spans="1:5" x14ac:dyDescent="0.25">
      <c r="A759" s="44"/>
      <c r="B759" s="45" t="s">
        <v>69</v>
      </c>
      <c r="C759" s="15"/>
      <c r="D759" s="164"/>
      <c r="E759" s="46"/>
    </row>
    <row r="760" spans="1:5" x14ac:dyDescent="0.25">
      <c r="A760" s="44"/>
      <c r="B760" s="45" t="s">
        <v>70</v>
      </c>
      <c r="C760" s="15"/>
      <c r="D760" s="164"/>
      <c r="E760" s="46"/>
    </row>
    <row r="761" spans="1:5" ht="47.25" x14ac:dyDescent="0.25">
      <c r="A761" s="44"/>
      <c r="B761" s="45" t="s">
        <v>71</v>
      </c>
      <c r="C761" s="15"/>
      <c r="D761" s="164"/>
      <c r="E761" s="46"/>
    </row>
    <row r="762" spans="1:5" x14ac:dyDescent="0.25">
      <c r="A762" s="44"/>
      <c r="B762" s="45" t="s">
        <v>72</v>
      </c>
      <c r="C762" s="15"/>
      <c r="D762" s="164"/>
      <c r="E762" s="46"/>
    </row>
    <row r="763" spans="1:5" x14ac:dyDescent="0.25">
      <c r="A763" s="44"/>
      <c r="B763" s="45" t="s">
        <v>73</v>
      </c>
      <c r="C763" s="15"/>
      <c r="D763" s="164"/>
      <c r="E763" s="46"/>
    </row>
    <row r="764" spans="1:5" x14ac:dyDescent="0.25">
      <c r="A764" s="44"/>
      <c r="B764" s="45" t="s">
        <v>74</v>
      </c>
      <c r="C764" s="15"/>
      <c r="D764" s="164"/>
      <c r="E764" s="46"/>
    </row>
    <row r="765" spans="1:5" x14ac:dyDescent="0.25">
      <c r="A765" s="44"/>
      <c r="B765" s="45" t="s">
        <v>75</v>
      </c>
      <c r="C765" s="15"/>
      <c r="D765" s="164"/>
      <c r="E765" s="46"/>
    </row>
    <row r="766" spans="1:5" x14ac:dyDescent="0.25">
      <c r="A766" s="44"/>
      <c r="B766" s="47" t="s">
        <v>76</v>
      </c>
      <c r="C766" s="15"/>
      <c r="D766" s="164"/>
      <c r="E766" s="46"/>
    </row>
    <row r="767" spans="1:5" x14ac:dyDescent="0.25">
      <c r="C767" s="26"/>
      <c r="D767" s="161"/>
      <c r="E767" s="27"/>
    </row>
    <row r="768" spans="1:5" s="34" customFormat="1" ht="19.5" thickBot="1" x14ac:dyDescent="0.35">
      <c r="A768" s="28" t="s">
        <v>412</v>
      </c>
      <c r="B768" s="29" t="s">
        <v>413</v>
      </c>
      <c r="C768" s="31"/>
      <c r="D768" s="165"/>
      <c r="E768" s="33"/>
    </row>
    <row r="769" spans="1:5" ht="16.5" thickTop="1" x14ac:dyDescent="0.25">
      <c r="C769" s="26"/>
      <c r="D769" s="161"/>
      <c r="E769" s="27"/>
    </row>
    <row r="770" spans="1:5" x14ac:dyDescent="0.25">
      <c r="A770" s="39" t="s">
        <v>417</v>
      </c>
      <c r="B770" s="82" t="s">
        <v>380</v>
      </c>
      <c r="C770" s="41">
        <v>1</v>
      </c>
      <c r="D770" s="229"/>
      <c r="E770" s="230">
        <f>+D770*C770</f>
        <v>0</v>
      </c>
    </row>
    <row r="771" spans="1:5" ht="30" x14ac:dyDescent="0.25">
      <c r="A771" s="39"/>
      <c r="B771" s="9" t="s">
        <v>458</v>
      </c>
      <c r="C771" s="41"/>
      <c r="D771" s="163"/>
      <c r="E771" s="42"/>
    </row>
    <row r="772" spans="1:5" x14ac:dyDescent="0.25">
      <c r="B772" s="76" t="s">
        <v>191</v>
      </c>
      <c r="C772" s="26"/>
      <c r="D772" s="161"/>
      <c r="E772" s="27"/>
    </row>
    <row r="773" spans="1:5" ht="94.5" x14ac:dyDescent="0.25">
      <c r="B773" s="77" t="s">
        <v>375</v>
      </c>
      <c r="C773" s="26"/>
      <c r="D773" s="161"/>
      <c r="E773" s="27"/>
    </row>
    <row r="774" spans="1:5" ht="47.25" x14ac:dyDescent="0.25">
      <c r="B774" s="77" t="s">
        <v>376</v>
      </c>
      <c r="C774" s="26"/>
      <c r="D774" s="161"/>
      <c r="E774" s="27"/>
    </row>
    <row r="775" spans="1:5" ht="47.25" x14ac:dyDescent="0.25">
      <c r="B775" s="76" t="s">
        <v>385</v>
      </c>
      <c r="C775" s="26"/>
      <c r="D775" s="161"/>
      <c r="E775" s="27"/>
    </row>
    <row r="776" spans="1:5" ht="31.5" x14ac:dyDescent="0.25">
      <c r="B776" s="79" t="s">
        <v>192</v>
      </c>
      <c r="C776" s="26"/>
      <c r="D776" s="161"/>
      <c r="E776" s="27"/>
    </row>
    <row r="777" spans="1:5" x14ac:dyDescent="0.25">
      <c r="B777" s="79" t="s">
        <v>381</v>
      </c>
      <c r="C777" s="26"/>
      <c r="D777" s="161"/>
      <c r="E777" s="27"/>
    </row>
    <row r="778" spans="1:5" x14ac:dyDescent="0.25">
      <c r="B778" s="77" t="s">
        <v>382</v>
      </c>
      <c r="C778" s="26"/>
      <c r="D778" s="161"/>
      <c r="E778" s="27"/>
    </row>
    <row r="779" spans="1:5" ht="47.25" x14ac:dyDescent="0.25">
      <c r="B779" s="76" t="s">
        <v>336</v>
      </c>
      <c r="C779" s="26"/>
      <c r="D779" s="161"/>
      <c r="E779" s="27"/>
    </row>
    <row r="780" spans="1:5" x14ac:dyDescent="0.25">
      <c r="B780" s="76" t="s">
        <v>414</v>
      </c>
      <c r="C780" s="26"/>
      <c r="D780" s="161"/>
      <c r="E780" s="27"/>
    </row>
    <row r="781" spans="1:5" ht="63" x14ac:dyDescent="0.25">
      <c r="B781" s="77" t="s">
        <v>415</v>
      </c>
      <c r="C781" s="26"/>
      <c r="D781" s="161"/>
      <c r="E781" s="27"/>
    </row>
    <row r="782" spans="1:5" x14ac:dyDescent="0.25">
      <c r="B782" s="77" t="s">
        <v>416</v>
      </c>
      <c r="C782" s="26"/>
      <c r="D782" s="161"/>
      <c r="E782" s="27"/>
    </row>
    <row r="783" spans="1:5" ht="47.25" x14ac:dyDescent="0.25">
      <c r="B783" s="77" t="s">
        <v>419</v>
      </c>
      <c r="C783" s="26"/>
      <c r="D783" s="161"/>
      <c r="E783" s="27"/>
    </row>
    <row r="784" spans="1:5" ht="31.5" x14ac:dyDescent="0.25">
      <c r="B784" s="76" t="s">
        <v>384</v>
      </c>
      <c r="C784" s="26"/>
      <c r="D784" s="161"/>
      <c r="E784" s="27"/>
    </row>
    <row r="785" spans="1:5" ht="47.25" x14ac:dyDescent="0.25">
      <c r="B785" s="76" t="s">
        <v>193</v>
      </c>
      <c r="C785" s="26"/>
      <c r="D785" s="161"/>
      <c r="E785" s="27"/>
    </row>
    <row r="786" spans="1:5" x14ac:dyDescent="0.25">
      <c r="B786" s="76" t="s">
        <v>418</v>
      </c>
      <c r="C786" s="26"/>
      <c r="D786" s="161"/>
      <c r="E786" s="27"/>
    </row>
    <row r="787" spans="1:5" x14ac:dyDescent="0.25">
      <c r="B787" s="83" t="s">
        <v>194</v>
      </c>
      <c r="C787" s="26"/>
      <c r="D787" s="161"/>
      <c r="E787" s="27"/>
    </row>
    <row r="788" spans="1:5" ht="16.149999999999999" customHeight="1" x14ac:dyDescent="0.25">
      <c r="B788" s="84" t="s">
        <v>174</v>
      </c>
      <c r="C788" s="26"/>
      <c r="D788" s="161"/>
      <c r="E788" s="27"/>
    </row>
    <row r="789" spans="1:5" x14ac:dyDescent="0.25">
      <c r="A789" s="59"/>
      <c r="B789" s="61"/>
      <c r="C789" s="58"/>
      <c r="D789" s="166"/>
      <c r="E789" s="27"/>
    </row>
    <row r="790" spans="1:5" x14ac:dyDescent="0.25">
      <c r="A790" s="39" t="s">
        <v>420</v>
      </c>
      <c r="B790" s="40" t="s">
        <v>329</v>
      </c>
      <c r="C790" s="41">
        <v>1</v>
      </c>
      <c r="D790" s="229"/>
      <c r="E790" s="230">
        <f>+D790*C790</f>
        <v>0</v>
      </c>
    </row>
    <row r="791" spans="1:5" ht="30" x14ac:dyDescent="0.25">
      <c r="A791" s="39"/>
      <c r="B791" s="9" t="s">
        <v>458</v>
      </c>
      <c r="C791" s="41"/>
      <c r="D791" s="163"/>
      <c r="E791" s="42"/>
    </row>
    <row r="792" spans="1:5" x14ac:dyDescent="0.25">
      <c r="A792" s="59"/>
      <c r="B792" s="77" t="s">
        <v>197</v>
      </c>
      <c r="C792" s="58"/>
      <c r="D792" s="166"/>
      <c r="E792" s="27"/>
    </row>
    <row r="793" spans="1:5" x14ac:dyDescent="0.25">
      <c r="A793" s="59"/>
      <c r="B793" s="77" t="s">
        <v>330</v>
      </c>
      <c r="C793" s="58"/>
      <c r="D793" s="166"/>
      <c r="E793" s="27"/>
    </row>
    <row r="794" spans="1:5" x14ac:dyDescent="0.25">
      <c r="C794" s="26"/>
      <c r="D794" s="161"/>
      <c r="E794" s="27"/>
    </row>
    <row r="795" spans="1:5" x14ac:dyDescent="0.25">
      <c r="A795" s="39" t="s">
        <v>421</v>
      </c>
      <c r="B795" s="40" t="s">
        <v>344</v>
      </c>
      <c r="C795" s="41">
        <v>1</v>
      </c>
      <c r="D795" s="229"/>
      <c r="E795" s="230">
        <f>+D795*C795</f>
        <v>0</v>
      </c>
    </row>
    <row r="796" spans="1:5" ht="30" x14ac:dyDescent="0.25">
      <c r="A796" s="39"/>
      <c r="B796" s="9" t="s">
        <v>458</v>
      </c>
      <c r="C796" s="41"/>
      <c r="D796" s="163"/>
      <c r="E796" s="42"/>
    </row>
    <row r="797" spans="1:5" x14ac:dyDescent="0.25">
      <c r="A797" s="59"/>
      <c r="B797" s="55" t="s">
        <v>345</v>
      </c>
      <c r="C797" s="58"/>
      <c r="D797" s="166"/>
      <c r="E797" s="27"/>
    </row>
    <row r="798" spans="1:5" ht="78.75" x14ac:dyDescent="0.25">
      <c r="A798" s="59"/>
      <c r="B798" s="55" t="s">
        <v>346</v>
      </c>
      <c r="C798" s="58"/>
      <c r="D798" s="166"/>
      <c r="E798" s="27"/>
    </row>
    <row r="799" spans="1:5" x14ac:dyDescent="0.25">
      <c r="A799" s="59"/>
      <c r="B799" s="55" t="s">
        <v>348</v>
      </c>
      <c r="C799" s="58"/>
      <c r="D799" s="166"/>
      <c r="E799" s="27"/>
    </row>
    <row r="800" spans="1:5" x14ac:dyDescent="0.25">
      <c r="C800" s="26"/>
      <c r="D800" s="161"/>
      <c r="E800" s="27"/>
    </row>
    <row r="801" spans="1:5" x14ac:dyDescent="0.25">
      <c r="A801" s="39" t="s">
        <v>903</v>
      </c>
      <c r="B801" s="40" t="s">
        <v>422</v>
      </c>
      <c r="C801" s="41">
        <v>1</v>
      </c>
      <c r="D801" s="119" t="s">
        <v>733</v>
      </c>
      <c r="E801" s="42"/>
    </row>
    <row r="802" spans="1:5" x14ac:dyDescent="0.25">
      <c r="A802" s="39"/>
      <c r="B802" s="142" t="s">
        <v>733</v>
      </c>
      <c r="C802" s="41"/>
      <c r="D802" s="163"/>
      <c r="E802" s="42"/>
    </row>
    <row r="803" spans="1:5" x14ac:dyDescent="0.25">
      <c r="B803" s="97"/>
      <c r="C803" s="26"/>
      <c r="D803" s="161"/>
      <c r="E803" s="27"/>
    </row>
    <row r="804" spans="1:5" s="34" customFormat="1" ht="19.5" thickBot="1" x14ac:dyDescent="0.35">
      <c r="A804" s="28" t="s">
        <v>425</v>
      </c>
      <c r="B804" s="29" t="s">
        <v>413</v>
      </c>
      <c r="C804" s="31"/>
      <c r="D804" s="165"/>
      <c r="E804" s="33"/>
    </row>
    <row r="805" spans="1:5" ht="16.5" thickTop="1" x14ac:dyDescent="0.25">
      <c r="D805" s="161"/>
      <c r="E805" s="27"/>
    </row>
    <row r="806" spans="1:5" x14ac:dyDescent="0.25">
      <c r="A806" s="39" t="s">
        <v>426</v>
      </c>
      <c r="B806" s="82" t="s">
        <v>380</v>
      </c>
      <c r="C806" s="41">
        <v>1</v>
      </c>
      <c r="D806" s="229"/>
      <c r="E806" s="230">
        <f>+D806*C806</f>
        <v>0</v>
      </c>
    </row>
    <row r="807" spans="1:5" ht="30" x14ac:dyDescent="0.25">
      <c r="A807" s="39"/>
      <c r="B807" s="9" t="s">
        <v>458</v>
      </c>
      <c r="C807" s="41"/>
      <c r="D807" s="163"/>
      <c r="E807" s="42"/>
    </row>
    <row r="808" spans="1:5" x14ac:dyDescent="0.25">
      <c r="B808" s="76" t="s">
        <v>191</v>
      </c>
      <c r="C808" s="26"/>
      <c r="D808" s="161"/>
      <c r="E808" s="27"/>
    </row>
    <row r="809" spans="1:5" ht="94.5" x14ac:dyDescent="0.25">
      <c r="B809" s="77" t="s">
        <v>375</v>
      </c>
      <c r="C809" s="26"/>
      <c r="D809" s="161"/>
      <c r="E809" s="27"/>
    </row>
    <row r="810" spans="1:5" ht="47.25" x14ac:dyDescent="0.25">
      <c r="B810" s="77" t="s">
        <v>376</v>
      </c>
      <c r="C810" s="26"/>
      <c r="D810" s="161"/>
      <c r="E810" s="27"/>
    </row>
    <row r="811" spans="1:5" ht="47.25" x14ac:dyDescent="0.25">
      <c r="B811" s="76" t="s">
        <v>385</v>
      </c>
      <c r="C811" s="26"/>
      <c r="D811" s="161"/>
      <c r="E811" s="27"/>
    </row>
    <row r="812" spans="1:5" ht="31.5" x14ac:dyDescent="0.25">
      <c r="B812" s="79" t="s">
        <v>192</v>
      </c>
      <c r="C812" s="26"/>
      <c r="D812" s="161"/>
      <c r="E812" s="27"/>
    </row>
    <row r="813" spans="1:5" x14ac:dyDescent="0.25">
      <c r="B813" s="79" t="s">
        <v>381</v>
      </c>
      <c r="C813" s="26"/>
      <c r="D813" s="161"/>
      <c r="E813" s="27"/>
    </row>
    <row r="814" spans="1:5" x14ac:dyDescent="0.25">
      <c r="B814" s="77" t="s">
        <v>382</v>
      </c>
      <c r="C814" s="26"/>
      <c r="D814" s="161"/>
      <c r="E814" s="27"/>
    </row>
    <row r="815" spans="1:5" ht="47.25" x14ac:dyDescent="0.25">
      <c r="B815" s="76" t="s">
        <v>336</v>
      </c>
      <c r="C815" s="26"/>
      <c r="D815" s="161"/>
      <c r="E815" s="27"/>
    </row>
    <row r="816" spans="1:5" x14ac:dyDescent="0.25">
      <c r="B816" s="76" t="s">
        <v>414</v>
      </c>
      <c r="C816" s="26"/>
      <c r="D816" s="161"/>
      <c r="E816" s="27"/>
    </row>
    <row r="817" spans="1:5" ht="63" x14ac:dyDescent="0.25">
      <c r="B817" s="77" t="s">
        <v>415</v>
      </c>
      <c r="C817" s="26"/>
      <c r="D817" s="161"/>
      <c r="E817" s="27"/>
    </row>
    <row r="818" spans="1:5" x14ac:dyDescent="0.25">
      <c r="B818" s="77" t="s">
        <v>416</v>
      </c>
      <c r="C818" s="26"/>
      <c r="D818" s="161"/>
      <c r="E818" s="27"/>
    </row>
    <row r="819" spans="1:5" ht="47.25" x14ac:dyDescent="0.25">
      <c r="B819" s="77" t="s">
        <v>419</v>
      </c>
      <c r="C819" s="26"/>
      <c r="D819" s="161"/>
      <c r="E819" s="27"/>
    </row>
    <row r="820" spans="1:5" ht="31.5" x14ac:dyDescent="0.25">
      <c r="B820" s="76" t="s">
        <v>384</v>
      </c>
      <c r="C820" s="26"/>
      <c r="D820" s="161"/>
      <c r="E820" s="27"/>
    </row>
    <row r="821" spans="1:5" ht="47.25" x14ac:dyDescent="0.25">
      <c r="B821" s="76" t="s">
        <v>193</v>
      </c>
      <c r="C821" s="26"/>
      <c r="D821" s="161"/>
      <c r="E821" s="27"/>
    </row>
    <row r="822" spans="1:5" x14ac:dyDescent="0.25">
      <c r="B822" s="76" t="s">
        <v>427</v>
      </c>
      <c r="C822" s="26"/>
      <c r="D822" s="161"/>
      <c r="E822" s="27"/>
    </row>
    <row r="823" spans="1:5" x14ac:dyDescent="0.25">
      <c r="B823" s="83" t="s">
        <v>194</v>
      </c>
      <c r="C823" s="26"/>
      <c r="D823" s="161"/>
      <c r="E823" s="27"/>
    </row>
    <row r="824" spans="1:5" ht="16.149999999999999" customHeight="1" x14ac:dyDescent="0.25">
      <c r="B824" s="84" t="s">
        <v>174</v>
      </c>
      <c r="C824" s="26"/>
      <c r="D824" s="161"/>
      <c r="E824" s="27"/>
    </row>
    <row r="825" spans="1:5" x14ac:dyDescent="0.25">
      <c r="A825" s="59"/>
      <c r="B825" s="61"/>
      <c r="C825" s="58"/>
      <c r="D825" s="166"/>
      <c r="E825" s="27"/>
    </row>
    <row r="826" spans="1:5" x14ac:dyDescent="0.25">
      <c r="A826" s="39" t="s">
        <v>428</v>
      </c>
      <c r="B826" s="40" t="s">
        <v>329</v>
      </c>
      <c r="C826" s="41">
        <v>1</v>
      </c>
      <c r="D826" s="229"/>
      <c r="E826" s="230">
        <f>+D826*C826</f>
        <v>0</v>
      </c>
    </row>
    <row r="827" spans="1:5" ht="30" x14ac:dyDescent="0.25">
      <c r="A827" s="39"/>
      <c r="B827" s="9" t="s">
        <v>458</v>
      </c>
      <c r="C827" s="41"/>
      <c r="D827" s="163"/>
      <c r="E827" s="42"/>
    </row>
    <row r="828" spans="1:5" x14ac:dyDescent="0.25">
      <c r="A828" s="59"/>
      <c r="B828" s="77" t="s">
        <v>197</v>
      </c>
      <c r="C828" s="58"/>
      <c r="D828" s="166"/>
      <c r="E828" s="27"/>
    </row>
    <row r="829" spans="1:5" x14ac:dyDescent="0.25">
      <c r="A829" s="59"/>
      <c r="B829" s="77" t="s">
        <v>330</v>
      </c>
      <c r="C829" s="58"/>
      <c r="D829" s="166"/>
      <c r="E829" s="27"/>
    </row>
    <row r="830" spans="1:5" x14ac:dyDescent="0.25">
      <c r="D830" s="161"/>
      <c r="E830" s="27"/>
    </row>
    <row r="831" spans="1:5" x14ac:dyDescent="0.25">
      <c r="A831" s="39" t="s">
        <v>429</v>
      </c>
      <c r="B831" s="40" t="s">
        <v>344</v>
      </c>
      <c r="C831" s="41">
        <v>1</v>
      </c>
      <c r="D831" s="229"/>
      <c r="E831" s="230">
        <f>+D831*C831</f>
        <v>0</v>
      </c>
    </row>
    <row r="832" spans="1:5" ht="30" x14ac:dyDescent="0.25">
      <c r="A832" s="39"/>
      <c r="B832" s="9" t="s">
        <v>458</v>
      </c>
      <c r="C832" s="41"/>
      <c r="D832" s="163"/>
      <c r="E832" s="42"/>
    </row>
    <row r="833" spans="1:5" x14ac:dyDescent="0.25">
      <c r="A833" s="59"/>
      <c r="B833" s="55" t="s">
        <v>345</v>
      </c>
      <c r="C833" s="58"/>
      <c r="D833" s="166"/>
      <c r="E833" s="27"/>
    </row>
    <row r="834" spans="1:5" ht="78.75" x14ac:dyDescent="0.25">
      <c r="A834" s="59"/>
      <c r="B834" s="55" t="s">
        <v>346</v>
      </c>
      <c r="C834" s="58"/>
      <c r="D834" s="166"/>
      <c r="E834" s="27"/>
    </row>
    <row r="835" spans="1:5" x14ac:dyDescent="0.25">
      <c r="A835" s="59"/>
      <c r="B835" s="55" t="s">
        <v>430</v>
      </c>
      <c r="C835" s="58"/>
      <c r="D835" s="166"/>
      <c r="E835" s="27"/>
    </row>
    <row r="836" spans="1:5" x14ac:dyDescent="0.25">
      <c r="D836" s="161"/>
      <c r="E836" s="27"/>
    </row>
    <row r="837" spans="1:5" x14ac:dyDescent="0.25">
      <c r="A837" s="39" t="s">
        <v>431</v>
      </c>
      <c r="B837" s="40" t="s">
        <v>339</v>
      </c>
      <c r="C837" s="41">
        <v>1</v>
      </c>
      <c r="D837" s="229"/>
      <c r="E837" s="230">
        <f>+D837*C837</f>
        <v>0</v>
      </c>
    </row>
    <row r="838" spans="1:5" ht="30" x14ac:dyDescent="0.25">
      <c r="A838" s="39"/>
      <c r="B838" s="9" t="s">
        <v>458</v>
      </c>
      <c r="C838" s="41"/>
      <c r="D838" s="163"/>
      <c r="E838" s="42"/>
    </row>
    <row r="839" spans="1:5" x14ac:dyDescent="0.25">
      <c r="A839" s="59"/>
      <c r="B839" s="77" t="s">
        <v>340</v>
      </c>
      <c r="C839" s="58"/>
      <c r="D839" s="166"/>
      <c r="E839" s="27"/>
    </row>
    <row r="840" spans="1:5" x14ac:dyDescent="0.25">
      <c r="A840" s="59"/>
      <c r="B840" s="77" t="s">
        <v>341</v>
      </c>
      <c r="C840" s="58"/>
      <c r="D840" s="166"/>
      <c r="E840" s="27"/>
    </row>
    <row r="841" spans="1:5" x14ac:dyDescent="0.25">
      <c r="A841" s="59"/>
      <c r="B841" s="77" t="s">
        <v>342</v>
      </c>
      <c r="C841" s="58"/>
      <c r="D841" s="166"/>
      <c r="E841" s="27"/>
    </row>
    <row r="842" spans="1:5" x14ac:dyDescent="0.25">
      <c r="A842" s="59"/>
      <c r="B842" s="77" t="s">
        <v>387</v>
      </c>
      <c r="C842" s="58"/>
      <c r="D842" s="166"/>
      <c r="E842" s="27"/>
    </row>
    <row r="843" spans="1:5" x14ac:dyDescent="0.25">
      <c r="D843" s="161"/>
      <c r="E843" s="27"/>
    </row>
    <row r="844" spans="1:5" x14ac:dyDescent="0.25">
      <c r="A844" s="39" t="s">
        <v>432</v>
      </c>
      <c r="B844" s="40" t="s">
        <v>820</v>
      </c>
      <c r="C844" s="41">
        <v>1</v>
      </c>
      <c r="D844" s="119" t="s">
        <v>733</v>
      </c>
      <c r="E844" s="42"/>
    </row>
    <row r="845" spans="1:5" x14ac:dyDescent="0.25">
      <c r="A845" s="39"/>
      <c r="B845" s="142" t="s">
        <v>733</v>
      </c>
      <c r="C845" s="41"/>
      <c r="D845" s="163"/>
      <c r="E845" s="42"/>
    </row>
    <row r="846" spans="1:5" x14ac:dyDescent="0.25">
      <c r="D846" s="161"/>
      <c r="E846" s="27"/>
    </row>
    <row r="847" spans="1:5" x14ac:dyDescent="0.25">
      <c r="A847" s="39" t="s">
        <v>449</v>
      </c>
      <c r="B847" s="40" t="s">
        <v>349</v>
      </c>
      <c r="C847" s="41">
        <v>1</v>
      </c>
      <c r="D847" s="229"/>
      <c r="E847" s="230">
        <f>+D847*C847</f>
        <v>0</v>
      </c>
    </row>
    <row r="848" spans="1:5" ht="30" x14ac:dyDescent="0.25">
      <c r="A848" s="39"/>
      <c r="B848" s="9" t="s">
        <v>458</v>
      </c>
      <c r="C848" s="41"/>
      <c r="D848" s="163"/>
      <c r="E848" s="42"/>
    </row>
    <row r="849" spans="1:5" ht="31.5" x14ac:dyDescent="0.25">
      <c r="B849" s="60" t="s">
        <v>350</v>
      </c>
      <c r="D849" s="161"/>
      <c r="E849" s="27"/>
    </row>
    <row r="850" spans="1:5" x14ac:dyDescent="0.25">
      <c r="B850" s="60" t="s">
        <v>351</v>
      </c>
      <c r="D850" s="161"/>
      <c r="E850" s="27"/>
    </row>
    <row r="851" spans="1:5" x14ac:dyDescent="0.25">
      <c r="B851" s="47" t="s">
        <v>352</v>
      </c>
      <c r="D851" s="161"/>
      <c r="E851" s="27"/>
    </row>
    <row r="852" spans="1:5" ht="31.5" x14ac:dyDescent="0.25">
      <c r="B852" s="60" t="s">
        <v>353</v>
      </c>
      <c r="D852" s="161"/>
      <c r="E852" s="27"/>
    </row>
    <row r="853" spans="1:5" x14ac:dyDescent="0.25">
      <c r="B853" s="60" t="s">
        <v>354</v>
      </c>
      <c r="D853" s="161"/>
      <c r="E853" s="27"/>
    </row>
    <row r="854" spans="1:5" x14ac:dyDescent="0.25">
      <c r="B854" s="47" t="s">
        <v>355</v>
      </c>
      <c r="D854" s="161"/>
      <c r="E854" s="27"/>
    </row>
    <row r="855" spans="1:5" x14ac:dyDescent="0.25">
      <c r="B855" s="47" t="s">
        <v>194</v>
      </c>
      <c r="D855" s="161"/>
      <c r="E855" s="27"/>
    </row>
    <row r="856" spans="1:5" x14ac:dyDescent="0.25">
      <c r="B856" s="47" t="s">
        <v>174</v>
      </c>
      <c r="D856" s="161"/>
      <c r="E856" s="27"/>
    </row>
    <row r="857" spans="1:5" x14ac:dyDescent="0.25">
      <c r="B857" s="99"/>
      <c r="D857" s="161"/>
      <c r="E857" s="27"/>
    </row>
    <row r="858" spans="1:5" ht="31.5" x14ac:dyDescent="0.25">
      <c r="A858" s="39" t="s">
        <v>450</v>
      </c>
      <c r="B858" s="40" t="s">
        <v>433</v>
      </c>
      <c r="C858" s="41">
        <v>1</v>
      </c>
      <c r="D858" s="229"/>
      <c r="E858" s="230">
        <f>+D858*C858</f>
        <v>0</v>
      </c>
    </row>
    <row r="859" spans="1:5" ht="30" x14ac:dyDescent="0.25">
      <c r="A859" s="39"/>
      <c r="B859" s="9" t="s">
        <v>458</v>
      </c>
      <c r="C859" s="41"/>
      <c r="D859" s="163"/>
      <c r="E859" s="42"/>
    </row>
    <row r="860" spans="1:5" x14ac:dyDescent="0.25">
      <c r="B860" s="8" t="s">
        <v>434</v>
      </c>
      <c r="D860" s="161"/>
      <c r="E860" s="27"/>
    </row>
    <row r="861" spans="1:5" x14ac:dyDescent="0.25">
      <c r="B861" s="8" t="s">
        <v>435</v>
      </c>
      <c r="D861" s="161"/>
      <c r="E861" s="27"/>
    </row>
    <row r="862" spans="1:5" x14ac:dyDescent="0.25">
      <c r="B862" s="8" t="s">
        <v>436</v>
      </c>
      <c r="D862" s="161"/>
      <c r="E862" s="27"/>
    </row>
    <row r="863" spans="1:5" x14ac:dyDescent="0.25">
      <c r="B863" s="8" t="s">
        <v>437</v>
      </c>
      <c r="D863" s="161"/>
      <c r="E863" s="27"/>
    </row>
    <row r="864" spans="1:5" ht="31.5" x14ac:dyDescent="0.25">
      <c r="B864" s="8" t="s">
        <v>438</v>
      </c>
      <c r="D864" s="161"/>
      <c r="E864" s="27"/>
    </row>
    <row r="865" spans="1:5" ht="47.25" x14ac:dyDescent="0.25">
      <c r="B865" s="8" t="s">
        <v>439</v>
      </c>
      <c r="D865" s="161"/>
      <c r="E865" s="27"/>
    </row>
    <row r="866" spans="1:5" x14ac:dyDescent="0.25">
      <c r="B866" s="8" t="s">
        <v>440</v>
      </c>
      <c r="D866" s="161"/>
      <c r="E866" s="27"/>
    </row>
    <row r="867" spans="1:5" x14ac:dyDescent="0.25">
      <c r="B867" s="8" t="s">
        <v>441</v>
      </c>
      <c r="D867" s="161"/>
      <c r="E867" s="27"/>
    </row>
    <row r="868" spans="1:5" x14ac:dyDescent="0.25">
      <c r="B868" s="8" t="s">
        <v>442</v>
      </c>
      <c r="D868" s="161"/>
      <c r="E868" s="27"/>
    </row>
    <row r="869" spans="1:5" ht="31.5" x14ac:dyDescent="0.25">
      <c r="B869" s="8" t="s">
        <v>443</v>
      </c>
      <c r="D869" s="161"/>
      <c r="E869" s="27"/>
    </row>
    <row r="870" spans="1:5" x14ac:dyDescent="0.25">
      <c r="B870" s="8" t="s">
        <v>444</v>
      </c>
      <c r="D870" s="161"/>
      <c r="E870" s="27"/>
    </row>
    <row r="871" spans="1:5" x14ac:dyDescent="0.25">
      <c r="B871" s="8" t="s">
        <v>445</v>
      </c>
      <c r="D871" s="161"/>
      <c r="E871" s="27"/>
    </row>
    <row r="872" spans="1:5" x14ac:dyDescent="0.25">
      <c r="B872" s="8" t="s">
        <v>446</v>
      </c>
      <c r="D872" s="161"/>
      <c r="E872" s="27"/>
    </row>
    <row r="873" spans="1:5" x14ac:dyDescent="0.25">
      <c r="B873" s="8" t="s">
        <v>447</v>
      </c>
      <c r="D873" s="161"/>
      <c r="E873" s="27"/>
    </row>
    <row r="874" spans="1:5" x14ac:dyDescent="0.25">
      <c r="B874" s="8" t="s">
        <v>448</v>
      </c>
      <c r="D874" s="161"/>
      <c r="E874" s="27"/>
    </row>
    <row r="875" spans="1:5" x14ac:dyDescent="0.25">
      <c r="D875" s="161"/>
      <c r="E875" s="27"/>
    </row>
    <row r="876" spans="1:5" s="34" customFormat="1" ht="19.5" thickBot="1" x14ac:dyDescent="0.35">
      <c r="A876" s="28" t="s">
        <v>451</v>
      </c>
      <c r="B876" s="29" t="s">
        <v>413</v>
      </c>
      <c r="C876" s="31"/>
      <c r="D876" s="165"/>
      <c r="E876" s="33"/>
    </row>
    <row r="877" spans="1:5" ht="16.5" thickTop="1" x14ac:dyDescent="0.25">
      <c r="D877" s="161"/>
      <c r="E877" s="27"/>
    </row>
    <row r="878" spans="1:5" x14ac:dyDescent="0.25">
      <c r="A878" s="39" t="s">
        <v>452</v>
      </c>
      <c r="B878" s="82" t="s">
        <v>380</v>
      </c>
      <c r="C878" s="41">
        <v>1</v>
      </c>
      <c r="D878" s="229"/>
      <c r="E878" s="230">
        <f>+D878*C878</f>
        <v>0</v>
      </c>
    </row>
    <row r="879" spans="1:5" ht="30" x14ac:dyDescent="0.25">
      <c r="A879" s="39"/>
      <c r="B879" s="9" t="s">
        <v>458</v>
      </c>
      <c r="C879" s="41"/>
      <c r="D879" s="163"/>
      <c r="E879" s="42"/>
    </row>
    <row r="880" spans="1:5" x14ac:dyDescent="0.25">
      <c r="B880" s="76" t="s">
        <v>191</v>
      </c>
      <c r="C880" s="26"/>
      <c r="D880" s="161"/>
      <c r="E880" s="27"/>
    </row>
    <row r="881" spans="2:5" ht="94.5" x14ac:dyDescent="0.25">
      <c r="B881" s="77" t="s">
        <v>375</v>
      </c>
      <c r="C881" s="26"/>
      <c r="D881" s="161"/>
      <c r="E881" s="27"/>
    </row>
    <row r="882" spans="2:5" ht="47.25" x14ac:dyDescent="0.25">
      <c r="B882" s="77" t="s">
        <v>376</v>
      </c>
      <c r="C882" s="26"/>
      <c r="D882" s="161"/>
      <c r="E882" s="27"/>
    </row>
    <row r="883" spans="2:5" ht="47.25" x14ac:dyDescent="0.25">
      <c r="B883" s="76" t="s">
        <v>385</v>
      </c>
      <c r="C883" s="26"/>
      <c r="D883" s="161"/>
      <c r="E883" s="27"/>
    </row>
    <row r="884" spans="2:5" ht="31.5" x14ac:dyDescent="0.25">
      <c r="B884" s="79" t="s">
        <v>192</v>
      </c>
      <c r="C884" s="26"/>
      <c r="D884" s="161"/>
      <c r="E884" s="27"/>
    </row>
    <row r="885" spans="2:5" x14ac:dyDescent="0.25">
      <c r="B885" s="79" t="s">
        <v>381</v>
      </c>
      <c r="C885" s="26"/>
      <c r="D885" s="161"/>
      <c r="E885" s="27"/>
    </row>
    <row r="886" spans="2:5" x14ac:dyDescent="0.25">
      <c r="B886" s="77" t="s">
        <v>382</v>
      </c>
      <c r="C886" s="26"/>
      <c r="D886" s="161"/>
      <c r="E886" s="27"/>
    </row>
    <row r="887" spans="2:5" ht="47.25" x14ac:dyDescent="0.25">
      <c r="B887" s="76" t="s">
        <v>336</v>
      </c>
      <c r="C887" s="26"/>
      <c r="D887" s="161"/>
      <c r="E887" s="27"/>
    </row>
    <row r="888" spans="2:5" x14ac:dyDescent="0.25">
      <c r="B888" s="76" t="s">
        <v>414</v>
      </c>
      <c r="C888" s="26"/>
      <c r="D888" s="161"/>
      <c r="E888" s="27"/>
    </row>
    <row r="889" spans="2:5" ht="63" x14ac:dyDescent="0.25">
      <c r="B889" s="77" t="s">
        <v>415</v>
      </c>
      <c r="C889" s="26"/>
      <c r="D889" s="161"/>
      <c r="E889" s="27"/>
    </row>
    <row r="890" spans="2:5" x14ac:dyDescent="0.25">
      <c r="B890" s="77" t="s">
        <v>416</v>
      </c>
      <c r="C890" s="26"/>
      <c r="D890" s="161"/>
      <c r="E890" s="27"/>
    </row>
    <row r="891" spans="2:5" ht="47.25" x14ac:dyDescent="0.25">
      <c r="B891" s="77" t="s">
        <v>419</v>
      </c>
      <c r="C891" s="26"/>
      <c r="D891" s="161"/>
      <c r="E891" s="27"/>
    </row>
    <row r="892" spans="2:5" ht="31.5" x14ac:dyDescent="0.25">
      <c r="B892" s="76" t="s">
        <v>384</v>
      </c>
      <c r="C892" s="26"/>
      <c r="D892" s="161"/>
      <c r="E892" s="27"/>
    </row>
    <row r="893" spans="2:5" ht="47.25" x14ac:dyDescent="0.25">
      <c r="B893" s="76" t="s">
        <v>193</v>
      </c>
      <c r="C893" s="26"/>
      <c r="D893" s="161"/>
      <c r="E893" s="27"/>
    </row>
    <row r="894" spans="2:5" x14ac:dyDescent="0.25">
      <c r="B894" s="76" t="s">
        <v>454</v>
      </c>
      <c r="C894" s="26"/>
      <c r="D894" s="161"/>
      <c r="E894" s="27"/>
    </row>
    <row r="895" spans="2:5" x14ac:dyDescent="0.25">
      <c r="B895" s="83" t="s">
        <v>194</v>
      </c>
      <c r="C895" s="26"/>
      <c r="D895" s="161"/>
      <c r="E895" s="27"/>
    </row>
    <row r="896" spans="2:5" ht="16.149999999999999" customHeight="1" x14ac:dyDescent="0.25">
      <c r="B896" s="84" t="s">
        <v>174</v>
      </c>
      <c r="C896" s="26"/>
      <c r="D896" s="161"/>
      <c r="E896" s="27"/>
    </row>
    <row r="897" spans="1:5" x14ac:dyDescent="0.25">
      <c r="A897" s="59"/>
      <c r="B897" s="61"/>
      <c r="C897" s="58"/>
      <c r="D897" s="166"/>
      <c r="E897" s="27"/>
    </row>
    <row r="898" spans="1:5" x14ac:dyDescent="0.25">
      <c r="A898" s="39" t="s">
        <v>453</v>
      </c>
      <c r="B898" s="40" t="s">
        <v>329</v>
      </c>
      <c r="C898" s="41">
        <v>1</v>
      </c>
      <c r="D898" s="229"/>
      <c r="E898" s="230">
        <f>+D898*C898</f>
        <v>0</v>
      </c>
    </row>
    <row r="899" spans="1:5" ht="30" x14ac:dyDescent="0.25">
      <c r="A899" s="39"/>
      <c r="B899" s="9" t="s">
        <v>458</v>
      </c>
      <c r="C899" s="41"/>
      <c r="D899" s="163"/>
      <c r="E899" s="42"/>
    </row>
    <row r="900" spans="1:5" x14ac:dyDescent="0.25">
      <c r="A900" s="59"/>
      <c r="B900" s="77" t="s">
        <v>197</v>
      </c>
      <c r="C900" s="58"/>
      <c r="D900" s="166"/>
      <c r="E900" s="27"/>
    </row>
    <row r="901" spans="1:5" x14ac:dyDescent="0.25">
      <c r="A901" s="59"/>
      <c r="B901" s="77" t="s">
        <v>330</v>
      </c>
      <c r="C901" s="58"/>
      <c r="D901" s="166"/>
      <c r="E901" s="27"/>
    </row>
    <row r="902" spans="1:5" x14ac:dyDescent="0.25">
      <c r="D902" s="161"/>
      <c r="E902" s="27"/>
    </row>
    <row r="903" spans="1:5" x14ac:dyDescent="0.25">
      <c r="A903" s="39" t="s">
        <v>455</v>
      </c>
      <c r="B903" s="40" t="s">
        <v>344</v>
      </c>
      <c r="C903" s="41">
        <v>2</v>
      </c>
      <c r="D903" s="229"/>
      <c r="E903" s="230">
        <f>+D903*C903</f>
        <v>0</v>
      </c>
    </row>
    <row r="904" spans="1:5" ht="30" x14ac:dyDescent="0.25">
      <c r="A904" s="39"/>
      <c r="B904" s="9" t="s">
        <v>458</v>
      </c>
      <c r="C904" s="41"/>
      <c r="D904" s="163"/>
      <c r="E904" s="42"/>
    </row>
    <row r="905" spans="1:5" x14ac:dyDescent="0.25">
      <c r="A905" s="59"/>
      <c r="B905" s="55" t="s">
        <v>345</v>
      </c>
      <c r="C905" s="58"/>
      <c r="D905" s="166"/>
      <c r="E905" s="27"/>
    </row>
    <row r="906" spans="1:5" ht="78.75" x14ac:dyDescent="0.25">
      <c r="A906" s="59"/>
      <c r="B906" s="55" t="s">
        <v>346</v>
      </c>
      <c r="C906" s="58"/>
      <c r="D906" s="166"/>
      <c r="E906" s="27"/>
    </row>
    <row r="907" spans="1:5" x14ac:dyDescent="0.25">
      <c r="A907" s="59"/>
      <c r="B907" s="55" t="s">
        <v>456</v>
      </c>
      <c r="C907" s="58"/>
      <c r="D907" s="166"/>
      <c r="E907" s="27"/>
    </row>
    <row r="908" spans="1:5" x14ac:dyDescent="0.25">
      <c r="D908" s="161"/>
      <c r="E908" s="27"/>
    </row>
    <row r="909" spans="1:5" x14ac:dyDescent="0.25">
      <c r="A909" s="39" t="s">
        <v>472</v>
      </c>
      <c r="B909" s="40" t="s">
        <v>65</v>
      </c>
      <c r="C909" s="41">
        <v>1</v>
      </c>
      <c r="D909" s="229"/>
      <c r="E909" s="230">
        <f>+D909*C909</f>
        <v>0</v>
      </c>
    </row>
    <row r="910" spans="1:5" ht="30" x14ac:dyDescent="0.25">
      <c r="A910" s="39"/>
      <c r="B910" s="9" t="s">
        <v>458</v>
      </c>
      <c r="C910" s="41"/>
      <c r="D910" s="163"/>
      <c r="E910" s="42"/>
    </row>
    <row r="911" spans="1:5" x14ac:dyDescent="0.25">
      <c r="A911" s="44"/>
      <c r="B911" s="45" t="s">
        <v>66</v>
      </c>
      <c r="C911" s="15"/>
      <c r="D911" s="164"/>
      <c r="E911" s="46"/>
    </row>
    <row r="912" spans="1:5" ht="15.6" customHeight="1" x14ac:dyDescent="0.25">
      <c r="A912" s="44"/>
      <c r="B912" s="45" t="s">
        <v>67</v>
      </c>
      <c r="C912" s="15"/>
      <c r="D912" s="164"/>
      <c r="E912" s="46"/>
    </row>
    <row r="913" spans="1:5" x14ac:dyDescent="0.25">
      <c r="A913" s="44"/>
      <c r="B913" s="45" t="s">
        <v>68</v>
      </c>
      <c r="C913" s="15"/>
      <c r="D913" s="164"/>
      <c r="E913" s="46"/>
    </row>
    <row r="914" spans="1:5" x14ac:dyDescent="0.25">
      <c r="A914" s="44"/>
      <c r="B914" s="45" t="s">
        <v>69</v>
      </c>
      <c r="C914" s="15"/>
      <c r="D914" s="164"/>
      <c r="E914" s="46"/>
    </row>
    <row r="915" spans="1:5" x14ac:dyDescent="0.25">
      <c r="A915" s="44"/>
      <c r="B915" s="45" t="s">
        <v>70</v>
      </c>
      <c r="C915" s="15"/>
      <c r="D915" s="164"/>
      <c r="E915" s="46"/>
    </row>
    <row r="916" spans="1:5" ht="47.25" x14ac:dyDescent="0.25">
      <c r="A916" s="44"/>
      <c r="B916" s="45" t="s">
        <v>71</v>
      </c>
      <c r="C916" s="15"/>
      <c r="D916" s="164"/>
      <c r="E916" s="46"/>
    </row>
    <row r="917" spans="1:5" x14ac:dyDescent="0.25">
      <c r="A917" s="44"/>
      <c r="B917" s="45" t="s">
        <v>72</v>
      </c>
      <c r="C917" s="15"/>
      <c r="D917" s="164"/>
      <c r="E917" s="46"/>
    </row>
    <row r="918" spans="1:5" x14ac:dyDescent="0.25">
      <c r="A918" s="44"/>
      <c r="B918" s="45" t="s">
        <v>73</v>
      </c>
      <c r="C918" s="15"/>
      <c r="D918" s="164"/>
      <c r="E918" s="46"/>
    </row>
    <row r="919" spans="1:5" x14ac:dyDescent="0.25">
      <c r="A919" s="44"/>
      <c r="B919" s="45" t="s">
        <v>74</v>
      </c>
      <c r="C919" s="15"/>
      <c r="D919" s="164"/>
      <c r="E919" s="46"/>
    </row>
    <row r="920" spans="1:5" x14ac:dyDescent="0.25">
      <c r="A920" s="44"/>
      <c r="B920" s="45" t="s">
        <v>75</v>
      </c>
      <c r="C920" s="15"/>
      <c r="D920" s="164"/>
      <c r="E920" s="46"/>
    </row>
    <row r="921" spans="1:5" x14ac:dyDescent="0.25">
      <c r="A921" s="44"/>
      <c r="B921" s="47" t="s">
        <v>76</v>
      </c>
      <c r="C921" s="15"/>
      <c r="D921" s="164"/>
      <c r="E921" s="46"/>
    </row>
    <row r="922" spans="1:5" x14ac:dyDescent="0.25">
      <c r="D922" s="161"/>
      <c r="E922" s="27"/>
    </row>
    <row r="923" spans="1:5" x14ac:dyDescent="0.25">
      <c r="A923" s="39" t="s">
        <v>475</v>
      </c>
      <c r="B923" s="40" t="s">
        <v>457</v>
      </c>
      <c r="C923" s="41">
        <v>1</v>
      </c>
      <c r="D923" s="229"/>
      <c r="E923" s="230">
        <f>+D923*C923</f>
        <v>0</v>
      </c>
    </row>
    <row r="924" spans="1:5" ht="30" x14ac:dyDescent="0.25">
      <c r="A924" s="39"/>
      <c r="B924" s="9" t="s">
        <v>458</v>
      </c>
      <c r="C924" s="41"/>
      <c r="D924" s="163"/>
      <c r="E924" s="42"/>
    </row>
    <row r="925" spans="1:5" ht="31.5" x14ac:dyDescent="0.25">
      <c r="B925" s="139" t="s">
        <v>458</v>
      </c>
      <c r="D925" s="161"/>
      <c r="E925" s="27"/>
    </row>
    <row r="926" spans="1:5" x14ac:dyDescent="0.25">
      <c r="B926" s="103" t="s">
        <v>459</v>
      </c>
      <c r="D926" s="161"/>
      <c r="E926" s="27"/>
    </row>
    <row r="927" spans="1:5" x14ac:dyDescent="0.25">
      <c r="B927" s="103" t="s">
        <v>460</v>
      </c>
      <c r="D927" s="161"/>
      <c r="E927" s="27"/>
    </row>
    <row r="928" spans="1:5" x14ac:dyDescent="0.25">
      <c r="B928" s="103" t="s">
        <v>461</v>
      </c>
      <c r="D928" s="161"/>
      <c r="E928" s="27"/>
    </row>
    <row r="929" spans="1:5" x14ac:dyDescent="0.25">
      <c r="B929" s="103" t="s">
        <v>462</v>
      </c>
      <c r="D929" s="161"/>
      <c r="E929" s="27"/>
    </row>
    <row r="930" spans="1:5" x14ac:dyDescent="0.25">
      <c r="B930" s="103" t="s">
        <v>463</v>
      </c>
      <c r="D930" s="161"/>
      <c r="E930" s="27"/>
    </row>
    <row r="931" spans="1:5" x14ac:dyDescent="0.25">
      <c r="B931" s="103" t="s">
        <v>464</v>
      </c>
      <c r="D931" s="161"/>
      <c r="E931" s="27"/>
    </row>
    <row r="932" spans="1:5" x14ac:dyDescent="0.25">
      <c r="B932" s="103" t="s">
        <v>465</v>
      </c>
      <c r="D932" s="161"/>
      <c r="E932" s="27"/>
    </row>
    <row r="933" spans="1:5" ht="31.5" x14ac:dyDescent="0.25">
      <c r="B933" s="103" t="s">
        <v>474</v>
      </c>
      <c r="D933" s="161"/>
      <c r="E933" s="27"/>
    </row>
    <row r="934" spans="1:5" ht="31.5" x14ac:dyDescent="0.25">
      <c r="B934" s="103" t="s">
        <v>466</v>
      </c>
      <c r="D934" s="161"/>
      <c r="E934" s="27"/>
    </row>
    <row r="935" spans="1:5" x14ac:dyDescent="0.25">
      <c r="B935" s="103" t="s">
        <v>473</v>
      </c>
      <c r="D935" s="161"/>
      <c r="E935" s="27"/>
    </row>
    <row r="936" spans="1:5" x14ac:dyDescent="0.25">
      <c r="B936" s="103" t="s">
        <v>467</v>
      </c>
      <c r="D936" s="161"/>
      <c r="E936" s="27"/>
    </row>
    <row r="937" spans="1:5" ht="31.5" x14ac:dyDescent="0.25">
      <c r="B937" s="103" t="s">
        <v>468</v>
      </c>
      <c r="D937" s="161"/>
      <c r="E937" s="27"/>
    </row>
    <row r="938" spans="1:5" ht="31.5" x14ac:dyDescent="0.25">
      <c r="B938" s="103" t="s">
        <v>469</v>
      </c>
      <c r="D938" s="161"/>
      <c r="E938" s="27"/>
    </row>
    <row r="939" spans="1:5" x14ac:dyDescent="0.25">
      <c r="B939" s="103" t="s">
        <v>470</v>
      </c>
      <c r="D939" s="161"/>
      <c r="E939" s="27"/>
    </row>
    <row r="940" spans="1:5" x14ac:dyDescent="0.25">
      <c r="B940" s="103" t="s">
        <v>471</v>
      </c>
      <c r="D940" s="161"/>
      <c r="E940" s="27"/>
    </row>
    <row r="941" spans="1:5" x14ac:dyDescent="0.25">
      <c r="D941" s="161"/>
      <c r="E941" s="27"/>
    </row>
    <row r="942" spans="1:5" s="34" customFormat="1" ht="19.5" thickBot="1" x14ac:dyDescent="0.35">
      <c r="A942" s="28" t="s">
        <v>476</v>
      </c>
      <c r="B942" s="29" t="s">
        <v>477</v>
      </c>
      <c r="C942" s="31"/>
      <c r="D942" s="165"/>
      <c r="E942" s="33"/>
    </row>
    <row r="943" spans="1:5" ht="16.5" thickTop="1" x14ac:dyDescent="0.25">
      <c r="D943" s="161"/>
      <c r="E943" s="27"/>
    </row>
    <row r="944" spans="1:5" x14ac:dyDescent="0.25">
      <c r="A944" s="39" t="s">
        <v>479</v>
      </c>
      <c r="B944" s="40" t="s">
        <v>478</v>
      </c>
      <c r="C944" s="41">
        <v>1</v>
      </c>
      <c r="D944" s="229"/>
      <c r="E944" s="230">
        <f>+D944*C944</f>
        <v>0</v>
      </c>
    </row>
    <row r="945" spans="1:5" ht="30" x14ac:dyDescent="0.25">
      <c r="A945" s="39"/>
      <c r="B945" s="9" t="s">
        <v>458</v>
      </c>
      <c r="C945" s="41"/>
      <c r="D945" s="163"/>
      <c r="E945" s="42"/>
    </row>
    <row r="946" spans="1:5" ht="94.5" x14ac:dyDescent="0.25">
      <c r="B946" s="11" t="s">
        <v>823</v>
      </c>
      <c r="D946" s="161"/>
      <c r="E946" s="27"/>
    </row>
    <row r="947" spans="1:5" x14ac:dyDescent="0.25">
      <c r="B947" s="100" t="s">
        <v>821</v>
      </c>
      <c r="D947" s="161"/>
      <c r="E947" s="27"/>
    </row>
    <row r="948" spans="1:5" ht="31.5" x14ac:dyDescent="0.25">
      <c r="B948" s="55" t="s">
        <v>822</v>
      </c>
      <c r="D948" s="161"/>
      <c r="E948" s="27"/>
    </row>
    <row r="949" spans="1:5" ht="24" x14ac:dyDescent="0.25">
      <c r="B949" s="124" t="s">
        <v>517</v>
      </c>
      <c r="D949" s="161"/>
      <c r="E949" s="27"/>
    </row>
    <row r="950" spans="1:5" x14ac:dyDescent="0.25">
      <c r="D950" s="161"/>
      <c r="E950" s="27"/>
    </row>
    <row r="951" spans="1:5" x14ac:dyDescent="0.25">
      <c r="A951" s="39" t="s">
        <v>481</v>
      </c>
      <c r="B951" s="40" t="s">
        <v>480</v>
      </c>
      <c r="C951" s="41">
        <v>1</v>
      </c>
      <c r="D951" s="229"/>
      <c r="E951" s="230">
        <f>+D951*C951</f>
        <v>0</v>
      </c>
    </row>
    <row r="952" spans="1:5" ht="30" x14ac:dyDescent="0.25">
      <c r="B952" s="9" t="s">
        <v>458</v>
      </c>
      <c r="D952" s="161"/>
      <c r="E952" s="27"/>
    </row>
    <row r="953" spans="1:5" ht="315" x14ac:dyDescent="0.25">
      <c r="B953" s="192" t="s">
        <v>824</v>
      </c>
      <c r="D953" s="161"/>
      <c r="E953" s="27"/>
    </row>
    <row r="954" spans="1:5" ht="126" x14ac:dyDescent="0.25">
      <c r="B954" s="192" t="s">
        <v>825</v>
      </c>
      <c r="D954" s="161"/>
      <c r="E954" s="27"/>
    </row>
    <row r="955" spans="1:5" ht="47.25" x14ac:dyDescent="0.25">
      <c r="B955" s="192" t="s">
        <v>826</v>
      </c>
      <c r="D955" s="161"/>
      <c r="E955" s="27"/>
    </row>
    <row r="956" spans="1:5" ht="47.25" x14ac:dyDescent="0.25">
      <c r="B956" s="192" t="s">
        <v>827</v>
      </c>
      <c r="D956" s="161"/>
      <c r="E956" s="27"/>
    </row>
    <row r="957" spans="1:5" x14ac:dyDescent="0.25">
      <c r="B957" s="192" t="s">
        <v>828</v>
      </c>
      <c r="D957" s="161"/>
      <c r="E957" s="27"/>
    </row>
    <row r="958" spans="1:5" ht="63" x14ac:dyDescent="0.25">
      <c r="B958" s="192" t="s">
        <v>829</v>
      </c>
      <c r="D958" s="161"/>
      <c r="E958" s="27"/>
    </row>
    <row r="959" spans="1:5" x14ac:dyDescent="0.25">
      <c r="B959" s="192" t="s">
        <v>830</v>
      </c>
      <c r="D959" s="161"/>
      <c r="E959" s="27"/>
    </row>
    <row r="960" spans="1:5" ht="31.5" x14ac:dyDescent="0.25">
      <c r="B960" s="192" t="s">
        <v>831</v>
      </c>
      <c r="D960" s="161"/>
      <c r="E960" s="27"/>
    </row>
    <row r="961" spans="1:5" x14ac:dyDescent="0.25">
      <c r="B961" s="76" t="s">
        <v>832</v>
      </c>
      <c r="D961" s="161"/>
      <c r="E961" s="27"/>
    </row>
    <row r="962" spans="1:5" x14ac:dyDescent="0.25">
      <c r="B962" s="89" t="s">
        <v>833</v>
      </c>
      <c r="D962" s="161"/>
      <c r="E962" s="27"/>
    </row>
    <row r="963" spans="1:5" ht="24" x14ac:dyDescent="0.25">
      <c r="B963" s="124" t="s">
        <v>517</v>
      </c>
      <c r="D963" s="161"/>
      <c r="E963" s="27"/>
    </row>
    <row r="964" spans="1:5" x14ac:dyDescent="0.25">
      <c r="D964" s="161"/>
      <c r="E964" s="27"/>
    </row>
    <row r="965" spans="1:5" x14ac:dyDescent="0.25">
      <c r="A965" s="39" t="s">
        <v>482</v>
      </c>
      <c r="B965" s="40" t="s">
        <v>478</v>
      </c>
      <c r="C965" s="41">
        <v>1</v>
      </c>
      <c r="D965" s="162"/>
      <c r="E965" s="42">
        <f>+D965*C965</f>
        <v>0</v>
      </c>
    </row>
    <row r="966" spans="1:5" ht="30" x14ac:dyDescent="0.25">
      <c r="A966" s="39"/>
      <c r="B966" s="9" t="s">
        <v>458</v>
      </c>
      <c r="C966" s="41"/>
      <c r="D966" s="163"/>
      <c r="E966" s="42"/>
    </row>
    <row r="967" spans="1:5" ht="94.5" x14ac:dyDescent="0.25">
      <c r="B967" s="11" t="s">
        <v>823</v>
      </c>
      <c r="D967" s="161"/>
      <c r="E967" s="27"/>
    </row>
    <row r="968" spans="1:5" x14ac:dyDescent="0.25">
      <c r="B968" s="100" t="s">
        <v>821</v>
      </c>
      <c r="D968" s="161"/>
      <c r="E968" s="27"/>
    </row>
    <row r="969" spans="1:5" ht="31.5" x14ac:dyDescent="0.25">
      <c r="B969" s="55" t="s">
        <v>822</v>
      </c>
      <c r="D969" s="161"/>
      <c r="E969" s="27"/>
    </row>
    <row r="970" spans="1:5" ht="24" x14ac:dyDescent="0.25">
      <c r="B970" s="124" t="s">
        <v>517</v>
      </c>
      <c r="D970" s="161"/>
      <c r="E970" s="27"/>
    </row>
    <row r="971" spans="1:5" x14ac:dyDescent="0.25">
      <c r="D971" s="161"/>
      <c r="E971" s="27"/>
    </row>
    <row r="972" spans="1:5" x14ac:dyDescent="0.25">
      <c r="A972" s="39" t="s">
        <v>486</v>
      </c>
      <c r="B972" s="40" t="s">
        <v>483</v>
      </c>
      <c r="C972" s="41">
        <v>1</v>
      </c>
      <c r="D972" s="229"/>
      <c r="E972" s="230">
        <f>+D972*C972</f>
        <v>0</v>
      </c>
    </row>
    <row r="973" spans="1:5" ht="30" x14ac:dyDescent="0.25">
      <c r="A973" s="39"/>
      <c r="B973" s="9" t="s">
        <v>458</v>
      </c>
      <c r="C973" s="41"/>
      <c r="D973" s="163"/>
      <c r="E973" s="42"/>
    </row>
    <row r="974" spans="1:5" x14ac:dyDescent="0.25">
      <c r="B974" s="76" t="s">
        <v>484</v>
      </c>
      <c r="D974" s="161"/>
      <c r="E974" s="27"/>
    </row>
    <row r="975" spans="1:5" x14ac:dyDescent="0.25">
      <c r="B975" s="83" t="s">
        <v>485</v>
      </c>
      <c r="D975" s="161"/>
      <c r="E975" s="27"/>
    </row>
    <row r="976" spans="1:5" x14ac:dyDescent="0.25">
      <c r="D976" s="161"/>
      <c r="E976" s="27"/>
    </row>
    <row r="977" spans="1:5" x14ac:dyDescent="0.25">
      <c r="A977" s="39" t="s">
        <v>487</v>
      </c>
      <c r="B977" s="40" t="s">
        <v>488</v>
      </c>
      <c r="C977" s="41">
        <v>1</v>
      </c>
      <c r="D977" s="229"/>
      <c r="E977" s="230">
        <f>+D977*C977</f>
        <v>0</v>
      </c>
    </row>
    <row r="978" spans="1:5" ht="30" x14ac:dyDescent="0.25">
      <c r="A978" s="39"/>
      <c r="B978" s="9" t="s">
        <v>458</v>
      </c>
      <c r="C978" s="41"/>
      <c r="D978" s="163"/>
      <c r="E978" s="42"/>
    </row>
    <row r="979" spans="1:5" x14ac:dyDescent="0.25">
      <c r="B979" s="76" t="s">
        <v>489</v>
      </c>
      <c r="D979" s="161"/>
      <c r="E979" s="27"/>
    </row>
    <row r="980" spans="1:5" ht="31.5" x14ac:dyDescent="0.25">
      <c r="B980" s="76" t="s">
        <v>491</v>
      </c>
      <c r="D980" s="161"/>
      <c r="E980" s="27"/>
    </row>
    <row r="981" spans="1:5" x14ac:dyDescent="0.25">
      <c r="B981" s="25" t="s">
        <v>492</v>
      </c>
      <c r="D981" s="161"/>
      <c r="E981" s="27"/>
    </row>
    <row r="982" spans="1:5" x14ac:dyDescent="0.25">
      <c r="B982" s="25" t="s">
        <v>490</v>
      </c>
      <c r="D982" s="161"/>
      <c r="E982" s="27"/>
    </row>
    <row r="983" spans="1:5" x14ac:dyDescent="0.25">
      <c r="D983" s="161"/>
      <c r="E983" s="27"/>
    </row>
    <row r="984" spans="1:5" ht="31.5" x14ac:dyDescent="0.25">
      <c r="A984" s="39" t="s">
        <v>494</v>
      </c>
      <c r="B984" s="40" t="s">
        <v>493</v>
      </c>
      <c r="C984" s="41">
        <v>1</v>
      </c>
      <c r="D984" s="229"/>
      <c r="E984" s="230">
        <f>+D984*C984</f>
        <v>0</v>
      </c>
    </row>
    <row r="985" spans="1:5" s="74" customFormat="1" x14ac:dyDescent="0.25">
      <c r="A985" s="102"/>
      <c r="B985" s="103" t="s">
        <v>495</v>
      </c>
      <c r="C985" s="102"/>
      <c r="D985" s="169"/>
      <c r="E985" s="169"/>
    </row>
    <row r="986" spans="1:5" s="74" customFormat="1" x14ac:dyDescent="0.25">
      <c r="A986" s="102"/>
      <c r="B986" s="103" t="s">
        <v>301</v>
      </c>
      <c r="C986" s="102"/>
      <c r="D986" s="169"/>
      <c r="E986" s="169"/>
    </row>
    <row r="987" spans="1:5" s="74" customFormat="1" x14ac:dyDescent="0.25">
      <c r="A987" s="102"/>
      <c r="B987" s="104" t="s">
        <v>302</v>
      </c>
      <c r="C987" s="102"/>
      <c r="D987" s="169"/>
      <c r="E987" s="169"/>
    </row>
    <row r="988" spans="1:5" x14ac:dyDescent="0.25">
      <c r="D988" s="161"/>
      <c r="E988" s="27"/>
    </row>
    <row r="989" spans="1:5" x14ac:dyDescent="0.25">
      <c r="A989" s="39" t="s">
        <v>500</v>
      </c>
      <c r="B989" s="40" t="s">
        <v>496</v>
      </c>
      <c r="C989" s="41">
        <v>1</v>
      </c>
      <c r="D989" s="229"/>
      <c r="E989" s="230">
        <f>+D989*C989</f>
        <v>0</v>
      </c>
    </row>
    <row r="990" spans="1:5" ht="30" x14ac:dyDescent="0.25">
      <c r="A990" s="39"/>
      <c r="B990" s="9" t="s">
        <v>458</v>
      </c>
      <c r="C990" s="41"/>
      <c r="D990" s="163"/>
      <c r="E990" s="42"/>
    </row>
    <row r="991" spans="1:5" ht="94.5" x14ac:dyDescent="0.25">
      <c r="B991" s="55" t="s">
        <v>375</v>
      </c>
      <c r="D991" s="161"/>
      <c r="E991" s="27"/>
    </row>
    <row r="992" spans="1:5" ht="63" x14ac:dyDescent="0.25">
      <c r="B992" s="55" t="s">
        <v>497</v>
      </c>
      <c r="D992" s="161"/>
      <c r="E992" s="27"/>
    </row>
    <row r="993" spans="1:5" x14ac:dyDescent="0.25">
      <c r="B993" s="55" t="s">
        <v>382</v>
      </c>
      <c r="D993" s="161"/>
      <c r="E993" s="27"/>
    </row>
    <row r="994" spans="1:5" ht="47.25" x14ac:dyDescent="0.25">
      <c r="B994" s="55" t="s">
        <v>336</v>
      </c>
      <c r="D994" s="161"/>
      <c r="E994" s="27"/>
    </row>
    <row r="995" spans="1:5" ht="31.5" x14ac:dyDescent="0.25">
      <c r="B995" s="55" t="s">
        <v>501</v>
      </c>
      <c r="D995" s="161"/>
      <c r="E995" s="27"/>
    </row>
    <row r="996" spans="1:5" x14ac:dyDescent="0.25">
      <c r="B996" s="55" t="s">
        <v>498</v>
      </c>
      <c r="D996" s="161"/>
      <c r="E996" s="27"/>
    </row>
    <row r="997" spans="1:5" x14ac:dyDescent="0.25">
      <c r="B997" s="78" t="s">
        <v>499</v>
      </c>
      <c r="D997" s="161"/>
      <c r="E997" s="27"/>
    </row>
    <row r="998" spans="1:5" x14ac:dyDescent="0.25">
      <c r="D998" s="161"/>
      <c r="E998" s="27"/>
    </row>
    <row r="999" spans="1:5" ht="16.149999999999999" customHeight="1" x14ac:dyDescent="0.25">
      <c r="A999" s="39" t="s">
        <v>502</v>
      </c>
      <c r="B999" s="40" t="s">
        <v>834</v>
      </c>
      <c r="C999" s="41">
        <v>2</v>
      </c>
      <c r="D999" s="229"/>
      <c r="E999" s="230">
        <f>+D999*C999</f>
        <v>0</v>
      </c>
    </row>
    <row r="1000" spans="1:5" ht="252" x14ac:dyDescent="0.25">
      <c r="B1000" s="193" t="s">
        <v>871</v>
      </c>
      <c r="D1000" s="161"/>
      <c r="E1000" s="27"/>
    </row>
    <row r="1001" spans="1:5" ht="110.25" x14ac:dyDescent="0.25">
      <c r="B1001" s="193" t="s">
        <v>835</v>
      </c>
      <c r="D1001" s="161"/>
      <c r="E1001" s="27"/>
    </row>
    <row r="1002" spans="1:5" x14ac:dyDescent="0.25">
      <c r="B1002" s="193" t="s">
        <v>836</v>
      </c>
      <c r="D1002" s="161"/>
      <c r="E1002" s="27"/>
    </row>
    <row r="1003" spans="1:5" ht="31.5" x14ac:dyDescent="0.25">
      <c r="B1003" s="193" t="s">
        <v>837</v>
      </c>
      <c r="D1003" s="161"/>
      <c r="E1003" s="27"/>
    </row>
    <row r="1004" spans="1:5" ht="31.5" x14ac:dyDescent="0.25">
      <c r="B1004" s="193" t="s">
        <v>838</v>
      </c>
      <c r="D1004" s="161"/>
      <c r="E1004" s="27"/>
    </row>
    <row r="1005" spans="1:5" x14ac:dyDescent="0.25">
      <c r="B1005" s="193" t="s">
        <v>839</v>
      </c>
      <c r="D1005" s="161"/>
      <c r="E1005" s="27"/>
    </row>
    <row r="1006" spans="1:5" x14ac:dyDescent="0.25">
      <c r="B1006" s="193" t="s">
        <v>840</v>
      </c>
      <c r="D1006" s="161"/>
      <c r="E1006" s="27"/>
    </row>
    <row r="1007" spans="1:5" x14ac:dyDescent="0.25">
      <c r="B1007" s="193" t="s">
        <v>841</v>
      </c>
      <c r="D1007" s="161"/>
      <c r="E1007" s="27"/>
    </row>
    <row r="1008" spans="1:5" x14ac:dyDescent="0.25">
      <c r="B1008" s="193" t="s">
        <v>842</v>
      </c>
      <c r="D1008" s="161"/>
      <c r="E1008" s="27"/>
    </row>
    <row r="1009" spans="1:5" x14ac:dyDescent="0.25">
      <c r="B1009" s="193" t="s">
        <v>843</v>
      </c>
      <c r="D1009" s="161"/>
      <c r="E1009" s="27"/>
    </row>
    <row r="1010" spans="1:5" x14ac:dyDescent="0.25">
      <c r="B1010" s="193" t="s">
        <v>844</v>
      </c>
      <c r="D1010" s="161"/>
      <c r="E1010" s="27"/>
    </row>
    <row r="1011" spans="1:5" x14ac:dyDescent="0.25">
      <c r="B1011" s="193" t="s">
        <v>845</v>
      </c>
      <c r="D1011" s="161"/>
      <c r="E1011" s="27"/>
    </row>
    <row r="1012" spans="1:5" x14ac:dyDescent="0.25">
      <c r="B1012" s="193" t="s">
        <v>846</v>
      </c>
      <c r="D1012" s="161"/>
      <c r="E1012" s="27"/>
    </row>
    <row r="1013" spans="1:5" x14ac:dyDescent="0.25">
      <c r="B1013" s="193" t="s">
        <v>847</v>
      </c>
      <c r="D1013" s="161"/>
      <c r="E1013" s="27"/>
    </row>
    <row r="1014" spans="1:5" ht="31.5" x14ac:dyDescent="0.25">
      <c r="B1014" s="193" t="s">
        <v>848</v>
      </c>
      <c r="D1014" s="161"/>
      <c r="E1014" s="27"/>
    </row>
    <row r="1015" spans="1:5" x14ac:dyDescent="0.25">
      <c r="B1015" s="193" t="s">
        <v>849</v>
      </c>
      <c r="D1015" s="161"/>
      <c r="E1015" s="27"/>
    </row>
    <row r="1016" spans="1:5" x14ac:dyDescent="0.25">
      <c r="B1016" s="193" t="s">
        <v>850</v>
      </c>
      <c r="D1016" s="161"/>
      <c r="E1016" s="27"/>
    </row>
    <row r="1017" spans="1:5" x14ac:dyDescent="0.25">
      <c r="B1017" s="193" t="s">
        <v>851</v>
      </c>
      <c r="D1017" s="161"/>
      <c r="E1017" s="27"/>
    </row>
    <row r="1018" spans="1:5" x14ac:dyDescent="0.25">
      <c r="B1018" s="193" t="s">
        <v>852</v>
      </c>
      <c r="D1018" s="161"/>
      <c r="E1018" s="27"/>
    </row>
    <row r="1019" spans="1:5" x14ac:dyDescent="0.25">
      <c r="B1019" s="193" t="s">
        <v>853</v>
      </c>
      <c r="D1019" s="161"/>
      <c r="E1019" s="27"/>
    </row>
    <row r="1020" spans="1:5" x14ac:dyDescent="0.25">
      <c r="B1020" s="193" t="s">
        <v>854</v>
      </c>
      <c r="D1020" s="161"/>
      <c r="E1020" s="27"/>
    </row>
    <row r="1021" spans="1:5" ht="31.5" x14ac:dyDescent="0.25">
      <c r="B1021" s="55" t="s">
        <v>855</v>
      </c>
      <c r="D1021" s="161"/>
      <c r="E1021" s="27"/>
    </row>
    <row r="1022" spans="1:5" ht="24" x14ac:dyDescent="0.25">
      <c r="B1022" s="124" t="s">
        <v>517</v>
      </c>
      <c r="D1022" s="161"/>
      <c r="E1022" s="27"/>
    </row>
    <row r="1023" spans="1:5" x14ac:dyDescent="0.25">
      <c r="D1023" s="161"/>
      <c r="E1023" s="27"/>
    </row>
    <row r="1024" spans="1:5" x14ac:dyDescent="0.25">
      <c r="A1024" s="39" t="s">
        <v>506</v>
      </c>
      <c r="B1024" s="40" t="s">
        <v>65</v>
      </c>
      <c r="C1024" s="41">
        <v>2</v>
      </c>
      <c r="D1024" s="229"/>
      <c r="E1024" s="230">
        <f>+D1024*C1024</f>
        <v>0</v>
      </c>
    </row>
    <row r="1025" spans="1:5" ht="30" x14ac:dyDescent="0.25">
      <c r="A1025" s="39"/>
      <c r="B1025" s="9" t="s">
        <v>458</v>
      </c>
      <c r="C1025" s="41"/>
      <c r="D1025" s="163"/>
      <c r="E1025" s="42"/>
    </row>
    <row r="1026" spans="1:5" x14ac:dyDescent="0.25">
      <c r="B1026" s="105" t="s">
        <v>66</v>
      </c>
      <c r="D1026" s="161"/>
      <c r="E1026" s="27"/>
    </row>
    <row r="1027" spans="1:5" x14ac:dyDescent="0.25">
      <c r="B1027" s="105" t="s">
        <v>503</v>
      </c>
      <c r="D1027" s="161"/>
      <c r="E1027" s="27"/>
    </row>
    <row r="1028" spans="1:5" x14ac:dyDescent="0.25">
      <c r="B1028" s="105" t="s">
        <v>504</v>
      </c>
      <c r="D1028" s="161"/>
      <c r="E1028" s="27"/>
    </row>
    <row r="1029" spans="1:5" x14ac:dyDescent="0.25">
      <c r="B1029" s="105" t="s">
        <v>69</v>
      </c>
      <c r="D1029" s="161"/>
      <c r="E1029" s="27"/>
    </row>
    <row r="1030" spans="1:5" x14ac:dyDescent="0.25">
      <c r="B1030" s="105" t="s">
        <v>70</v>
      </c>
      <c r="D1030" s="161"/>
      <c r="E1030" s="27"/>
    </row>
    <row r="1031" spans="1:5" ht="47.25" x14ac:dyDescent="0.25">
      <c r="B1031" s="105" t="s">
        <v>71</v>
      </c>
      <c r="D1031" s="161"/>
      <c r="E1031" s="27"/>
    </row>
    <row r="1032" spans="1:5" x14ac:dyDescent="0.25">
      <c r="B1032" s="105" t="s">
        <v>72</v>
      </c>
      <c r="D1032" s="161"/>
      <c r="E1032" s="27"/>
    </row>
    <row r="1033" spans="1:5" x14ac:dyDescent="0.25">
      <c r="B1033" s="105" t="s">
        <v>73</v>
      </c>
      <c r="D1033" s="161"/>
      <c r="E1033" s="27"/>
    </row>
    <row r="1034" spans="1:5" x14ac:dyDescent="0.25">
      <c r="B1034" s="105" t="s">
        <v>74</v>
      </c>
      <c r="D1034" s="161"/>
      <c r="E1034" s="27"/>
    </row>
    <row r="1035" spans="1:5" x14ac:dyDescent="0.25">
      <c r="B1035" s="105" t="s">
        <v>505</v>
      </c>
      <c r="D1035" s="161"/>
      <c r="E1035" s="27"/>
    </row>
    <row r="1036" spans="1:5" x14ac:dyDescent="0.25">
      <c r="B1036" s="101" t="s">
        <v>76</v>
      </c>
      <c r="D1036" s="161"/>
      <c r="E1036" s="27"/>
    </row>
    <row r="1037" spans="1:5" x14ac:dyDescent="0.25">
      <c r="D1037" s="161"/>
      <c r="E1037" s="27"/>
    </row>
    <row r="1038" spans="1:5" ht="31.5" x14ac:dyDescent="0.25">
      <c r="A1038" s="39" t="s">
        <v>508</v>
      </c>
      <c r="B1038" s="40" t="s">
        <v>511</v>
      </c>
      <c r="C1038" s="41">
        <v>1</v>
      </c>
      <c r="D1038" s="229"/>
      <c r="E1038" s="230">
        <f>+D1038*C1038</f>
        <v>0</v>
      </c>
    </row>
    <row r="1039" spans="1:5" ht="30" x14ac:dyDescent="0.25">
      <c r="A1039" s="39"/>
      <c r="B1039" s="9" t="s">
        <v>458</v>
      </c>
      <c r="C1039" s="41"/>
      <c r="D1039" s="163"/>
      <c r="E1039" s="42"/>
    </row>
    <row r="1040" spans="1:5" ht="189" x14ac:dyDescent="0.25">
      <c r="B1040" s="194" t="s">
        <v>872</v>
      </c>
      <c r="D1040" s="161"/>
      <c r="E1040" s="27"/>
    </row>
    <row r="1041" spans="2:5" ht="110.25" x14ac:dyDescent="0.25">
      <c r="B1041" s="194" t="s">
        <v>856</v>
      </c>
      <c r="D1041" s="161"/>
      <c r="E1041" s="27"/>
    </row>
    <row r="1042" spans="2:5" x14ac:dyDescent="0.25">
      <c r="B1042" s="192" t="s">
        <v>857</v>
      </c>
      <c r="D1042" s="161"/>
      <c r="E1042" s="27"/>
    </row>
    <row r="1043" spans="2:5" ht="31.5" x14ac:dyDescent="0.25">
      <c r="B1043" s="192" t="s">
        <v>858</v>
      </c>
      <c r="D1043" s="161"/>
      <c r="E1043" s="27"/>
    </row>
    <row r="1044" spans="2:5" x14ac:dyDescent="0.25">
      <c r="B1044" s="192" t="s">
        <v>836</v>
      </c>
      <c r="D1044" s="161"/>
      <c r="E1044" s="27"/>
    </row>
    <row r="1045" spans="2:5" x14ac:dyDescent="0.25">
      <c r="B1045" s="192" t="s">
        <v>859</v>
      </c>
      <c r="D1045" s="161"/>
      <c r="E1045" s="27"/>
    </row>
    <row r="1046" spans="2:5" x14ac:dyDescent="0.25">
      <c r="B1046" s="192" t="s">
        <v>860</v>
      </c>
      <c r="D1046" s="161"/>
      <c r="E1046" s="27"/>
    </row>
    <row r="1047" spans="2:5" ht="31.5" x14ac:dyDescent="0.25">
      <c r="B1047" s="192" t="s">
        <v>873</v>
      </c>
      <c r="D1047" s="161"/>
      <c r="E1047" s="27"/>
    </row>
    <row r="1048" spans="2:5" x14ac:dyDescent="0.25">
      <c r="B1048" s="192" t="s">
        <v>874</v>
      </c>
      <c r="D1048" s="161"/>
      <c r="E1048" s="27"/>
    </row>
    <row r="1049" spans="2:5" x14ac:dyDescent="0.25">
      <c r="B1049" s="192" t="s">
        <v>875</v>
      </c>
      <c r="D1049" s="161"/>
      <c r="E1049" s="27"/>
    </row>
    <row r="1050" spans="2:5" x14ac:dyDescent="0.25">
      <c r="B1050" s="192" t="s">
        <v>876</v>
      </c>
      <c r="D1050" s="161"/>
      <c r="E1050" s="27"/>
    </row>
    <row r="1051" spans="2:5" x14ac:dyDescent="0.25">
      <c r="B1051" s="192" t="s">
        <v>841</v>
      </c>
      <c r="D1051" s="161"/>
      <c r="E1051" s="27"/>
    </row>
    <row r="1052" spans="2:5" x14ac:dyDescent="0.25">
      <c r="B1052" s="192" t="s">
        <v>861</v>
      </c>
      <c r="D1052" s="161"/>
      <c r="E1052" s="27"/>
    </row>
    <row r="1053" spans="2:5" x14ac:dyDescent="0.25">
      <c r="B1053" s="192" t="s">
        <v>877</v>
      </c>
      <c r="D1053" s="161"/>
      <c r="E1053" s="27"/>
    </row>
    <row r="1054" spans="2:5" x14ac:dyDescent="0.25">
      <c r="B1054" s="192" t="s">
        <v>878</v>
      </c>
      <c r="D1054" s="161"/>
      <c r="E1054" s="27"/>
    </row>
    <row r="1055" spans="2:5" x14ac:dyDescent="0.25">
      <c r="B1055" s="192" t="s">
        <v>879</v>
      </c>
      <c r="D1055" s="161"/>
      <c r="E1055" s="27"/>
    </row>
    <row r="1056" spans="2:5" x14ac:dyDescent="0.25">
      <c r="B1056" s="192" t="s">
        <v>880</v>
      </c>
      <c r="D1056" s="161"/>
      <c r="E1056" s="27"/>
    </row>
    <row r="1057" spans="2:5" x14ac:dyDescent="0.25">
      <c r="B1057" s="192" t="s">
        <v>881</v>
      </c>
      <c r="D1057" s="161"/>
      <c r="E1057" s="27"/>
    </row>
    <row r="1058" spans="2:5" x14ac:dyDescent="0.25">
      <c r="B1058" s="192" t="s">
        <v>882</v>
      </c>
      <c r="D1058" s="161"/>
      <c r="E1058" s="27"/>
    </row>
    <row r="1059" spans="2:5" ht="31.5" x14ac:dyDescent="0.25">
      <c r="B1059" s="192" t="s">
        <v>848</v>
      </c>
      <c r="D1059" s="161"/>
      <c r="E1059" s="27"/>
    </row>
    <row r="1060" spans="2:5" x14ac:dyDescent="0.25">
      <c r="B1060" s="192" t="s">
        <v>862</v>
      </c>
      <c r="D1060" s="161"/>
      <c r="E1060" s="27"/>
    </row>
    <row r="1061" spans="2:5" ht="31.5" x14ac:dyDescent="0.25">
      <c r="B1061" s="192" t="s">
        <v>863</v>
      </c>
      <c r="D1061" s="161"/>
      <c r="E1061" s="27"/>
    </row>
    <row r="1062" spans="2:5" x14ac:dyDescent="0.25">
      <c r="B1062" s="192" t="s">
        <v>864</v>
      </c>
      <c r="D1062" s="161"/>
      <c r="E1062" s="27"/>
    </row>
    <row r="1063" spans="2:5" ht="31.5" x14ac:dyDescent="0.25">
      <c r="B1063" s="192" t="s">
        <v>865</v>
      </c>
      <c r="D1063" s="161"/>
      <c r="E1063" s="27"/>
    </row>
    <row r="1064" spans="2:5" x14ac:dyDescent="0.25">
      <c r="B1064" s="192" t="s">
        <v>866</v>
      </c>
      <c r="D1064" s="161"/>
      <c r="E1064" s="27"/>
    </row>
    <row r="1065" spans="2:5" x14ac:dyDescent="0.25">
      <c r="B1065" s="192" t="s">
        <v>867</v>
      </c>
      <c r="D1065" s="161"/>
      <c r="E1065" s="27"/>
    </row>
    <row r="1066" spans="2:5" x14ac:dyDescent="0.25">
      <c r="B1066" s="192" t="s">
        <v>854</v>
      </c>
      <c r="D1066" s="161"/>
      <c r="E1066" s="27"/>
    </row>
    <row r="1067" spans="2:5" ht="31.5" x14ac:dyDescent="0.25">
      <c r="B1067" s="192" t="s">
        <v>868</v>
      </c>
      <c r="D1067" s="161"/>
      <c r="E1067" s="27"/>
    </row>
    <row r="1068" spans="2:5" x14ac:dyDescent="0.25">
      <c r="B1068" s="192" t="s">
        <v>869</v>
      </c>
      <c r="D1068" s="161"/>
      <c r="E1068" s="27"/>
    </row>
    <row r="1069" spans="2:5" x14ac:dyDescent="0.25">
      <c r="B1069" s="192" t="s">
        <v>867</v>
      </c>
      <c r="D1069" s="161"/>
      <c r="E1069" s="27"/>
    </row>
    <row r="1070" spans="2:5" x14ac:dyDescent="0.25">
      <c r="B1070" s="192" t="s">
        <v>851</v>
      </c>
      <c r="D1070" s="161"/>
      <c r="E1070" s="27"/>
    </row>
    <row r="1071" spans="2:5" ht="31.5" x14ac:dyDescent="0.25">
      <c r="B1071" s="192" t="s">
        <v>870</v>
      </c>
      <c r="D1071" s="161"/>
      <c r="E1071" s="27"/>
    </row>
    <row r="1072" spans="2:5" x14ac:dyDescent="0.25">
      <c r="B1072" s="89" t="s">
        <v>883</v>
      </c>
      <c r="D1072" s="161"/>
      <c r="E1072" s="27"/>
    </row>
    <row r="1073" spans="1:5" ht="24" x14ac:dyDescent="0.25">
      <c r="B1073" s="124" t="s">
        <v>517</v>
      </c>
      <c r="D1073" s="161"/>
      <c r="E1073" s="27"/>
    </row>
    <row r="1074" spans="1:5" x14ac:dyDescent="0.25">
      <c r="D1074" s="161"/>
      <c r="E1074" s="27"/>
    </row>
    <row r="1075" spans="1:5" x14ac:dyDescent="0.25">
      <c r="A1075" s="39" t="s">
        <v>509</v>
      </c>
      <c r="B1075" s="40" t="s">
        <v>65</v>
      </c>
      <c r="C1075" s="41">
        <v>1</v>
      </c>
      <c r="D1075" s="229"/>
      <c r="E1075" s="230">
        <f>+D1075*C1075</f>
        <v>0</v>
      </c>
    </row>
    <row r="1076" spans="1:5" ht="30" x14ac:dyDescent="0.25">
      <c r="A1076" s="39"/>
      <c r="B1076" s="9" t="s">
        <v>458</v>
      </c>
      <c r="C1076" s="41"/>
      <c r="D1076" s="163"/>
      <c r="E1076" s="42"/>
    </row>
    <row r="1077" spans="1:5" x14ac:dyDescent="0.25">
      <c r="B1077" s="105" t="s">
        <v>66</v>
      </c>
      <c r="D1077" s="161"/>
      <c r="E1077" s="27"/>
    </row>
    <row r="1078" spans="1:5" x14ac:dyDescent="0.25">
      <c r="B1078" s="105" t="s">
        <v>503</v>
      </c>
      <c r="D1078" s="161"/>
      <c r="E1078" s="27"/>
    </row>
    <row r="1079" spans="1:5" x14ac:dyDescent="0.25">
      <c r="B1079" s="105" t="s">
        <v>504</v>
      </c>
      <c r="D1079" s="161"/>
      <c r="E1079" s="27"/>
    </row>
    <row r="1080" spans="1:5" x14ac:dyDescent="0.25">
      <c r="B1080" s="105" t="s">
        <v>69</v>
      </c>
      <c r="D1080" s="161"/>
      <c r="E1080" s="27"/>
    </row>
    <row r="1081" spans="1:5" x14ac:dyDescent="0.25">
      <c r="B1081" s="105" t="s">
        <v>70</v>
      </c>
      <c r="D1081" s="161"/>
      <c r="E1081" s="27"/>
    </row>
    <row r="1082" spans="1:5" ht="47.25" x14ac:dyDescent="0.25">
      <c r="B1082" s="105" t="s">
        <v>71</v>
      </c>
      <c r="D1082" s="161"/>
      <c r="E1082" s="27"/>
    </row>
    <row r="1083" spans="1:5" x14ac:dyDescent="0.25">
      <c r="B1083" s="105" t="s">
        <v>72</v>
      </c>
      <c r="D1083" s="161"/>
      <c r="E1083" s="27"/>
    </row>
    <row r="1084" spans="1:5" x14ac:dyDescent="0.25">
      <c r="B1084" s="105" t="s">
        <v>73</v>
      </c>
      <c r="D1084" s="161"/>
      <c r="E1084" s="27"/>
    </row>
    <row r="1085" spans="1:5" x14ac:dyDescent="0.25">
      <c r="B1085" s="105" t="s">
        <v>74</v>
      </c>
      <c r="D1085" s="161"/>
      <c r="E1085" s="27"/>
    </row>
    <row r="1086" spans="1:5" x14ac:dyDescent="0.25">
      <c r="B1086" s="105" t="s">
        <v>510</v>
      </c>
      <c r="D1086" s="161"/>
      <c r="E1086" s="27"/>
    </row>
    <row r="1087" spans="1:5" x14ac:dyDescent="0.25">
      <c r="B1087" s="101" t="s">
        <v>76</v>
      </c>
      <c r="D1087" s="161"/>
      <c r="E1087" s="27"/>
    </row>
    <row r="1088" spans="1:5" x14ac:dyDescent="0.25">
      <c r="D1088" s="161"/>
      <c r="E1088" s="27"/>
    </row>
    <row r="1089" spans="1:5" ht="31.5" x14ac:dyDescent="0.25">
      <c r="A1089" s="39" t="s">
        <v>512</v>
      </c>
      <c r="B1089" s="40" t="s">
        <v>493</v>
      </c>
      <c r="C1089" s="41">
        <v>1</v>
      </c>
      <c r="D1089" s="229"/>
      <c r="E1089" s="230">
        <f>+D1089*C1089</f>
        <v>0</v>
      </c>
    </row>
    <row r="1090" spans="1:5" s="74" customFormat="1" x14ac:dyDescent="0.25">
      <c r="A1090" s="102"/>
      <c r="B1090" s="103" t="s">
        <v>513</v>
      </c>
      <c r="C1090" s="102"/>
      <c r="D1090" s="169"/>
      <c r="E1090" s="169"/>
    </row>
    <row r="1091" spans="1:5" s="74" customFormat="1" x14ac:dyDescent="0.25">
      <c r="A1091" s="102"/>
      <c r="B1091" s="103" t="s">
        <v>301</v>
      </c>
      <c r="C1091" s="102"/>
      <c r="D1091" s="169"/>
      <c r="E1091" s="169"/>
    </row>
    <row r="1092" spans="1:5" s="74" customFormat="1" x14ac:dyDescent="0.25">
      <c r="A1092" s="102"/>
      <c r="B1092" s="104" t="s">
        <v>302</v>
      </c>
      <c r="C1092" s="102"/>
      <c r="D1092" s="169"/>
      <c r="E1092" s="169"/>
    </row>
    <row r="1093" spans="1:5" x14ac:dyDescent="0.25">
      <c r="D1093" s="161"/>
      <c r="E1093" s="27"/>
    </row>
    <row r="1094" spans="1:5" s="34" customFormat="1" ht="19.5" thickBot="1" x14ac:dyDescent="0.35">
      <c r="A1094" s="28" t="s">
        <v>514</v>
      </c>
      <c r="B1094" s="29" t="s">
        <v>515</v>
      </c>
      <c r="C1094" s="31"/>
      <c r="D1094" s="165"/>
      <c r="E1094" s="33"/>
    </row>
    <row r="1095" spans="1:5" ht="16.5" thickTop="1" x14ac:dyDescent="0.25">
      <c r="D1095" s="161"/>
      <c r="E1095" s="27"/>
    </row>
    <row r="1096" spans="1:5" x14ac:dyDescent="0.25">
      <c r="A1096" s="39" t="s">
        <v>518</v>
      </c>
      <c r="B1096" s="40" t="s">
        <v>516</v>
      </c>
      <c r="C1096" s="41">
        <v>1</v>
      </c>
      <c r="D1096" s="231" t="s">
        <v>733</v>
      </c>
      <c r="E1096" s="42"/>
    </row>
    <row r="1097" spans="1:5" x14ac:dyDescent="0.25">
      <c r="B1097" s="108" t="s">
        <v>732</v>
      </c>
      <c r="D1097" s="161"/>
      <c r="E1097" s="27"/>
    </row>
    <row r="1098" spans="1:5" x14ac:dyDescent="0.25">
      <c r="B1098" s="142" t="s">
        <v>733</v>
      </c>
      <c r="D1098" s="161"/>
      <c r="E1098" s="27"/>
    </row>
    <row r="1099" spans="1:5" x14ac:dyDescent="0.25">
      <c r="B1099" s="142"/>
      <c r="D1099" s="161"/>
      <c r="E1099" s="27"/>
    </row>
    <row r="1100" spans="1:5" ht="47.25" x14ac:dyDescent="0.25">
      <c r="A1100" s="39" t="s">
        <v>736</v>
      </c>
      <c r="B1100" s="40" t="s">
        <v>734</v>
      </c>
      <c r="C1100" s="41">
        <v>1</v>
      </c>
      <c r="D1100" s="229"/>
      <c r="E1100" s="230">
        <f>+D1100*C1100</f>
        <v>0</v>
      </c>
    </row>
    <row r="1101" spans="1:5" ht="30" x14ac:dyDescent="0.25">
      <c r="A1101" s="39"/>
      <c r="B1101" s="9" t="s">
        <v>458</v>
      </c>
      <c r="C1101" s="41"/>
      <c r="D1101" s="163"/>
      <c r="E1101" s="42"/>
    </row>
    <row r="1102" spans="1:5" ht="31.5" x14ac:dyDescent="0.25">
      <c r="B1102" s="141" t="s">
        <v>735</v>
      </c>
      <c r="D1102" s="161"/>
      <c r="E1102" s="27"/>
    </row>
    <row r="1103" spans="1:5" x14ac:dyDescent="0.25">
      <c r="B1103" s="142"/>
      <c r="D1103" s="161"/>
      <c r="E1103" s="27"/>
    </row>
    <row r="1104" spans="1:5" ht="31.5" x14ac:dyDescent="0.25">
      <c r="A1104" s="39" t="s">
        <v>519</v>
      </c>
      <c r="B1104" s="40" t="s">
        <v>520</v>
      </c>
      <c r="C1104" s="41">
        <v>1</v>
      </c>
      <c r="D1104" s="229"/>
      <c r="E1104" s="230">
        <f>+D1104*C1104</f>
        <v>0</v>
      </c>
    </row>
    <row r="1105" spans="1:5" ht="30" x14ac:dyDescent="0.25">
      <c r="A1105" s="39"/>
      <c r="B1105" s="9" t="s">
        <v>458</v>
      </c>
      <c r="C1105" s="41"/>
      <c r="D1105" s="163"/>
      <c r="E1105" s="42"/>
    </row>
    <row r="1106" spans="1:5" x14ac:dyDescent="0.25">
      <c r="B1106" s="63" t="s">
        <v>521</v>
      </c>
      <c r="D1106" s="161"/>
      <c r="E1106" s="27"/>
    </row>
    <row r="1107" spans="1:5" x14ac:dyDescent="0.25">
      <c r="B1107" s="63" t="s">
        <v>522</v>
      </c>
      <c r="D1107" s="161"/>
      <c r="E1107" s="27"/>
    </row>
    <row r="1108" spans="1:5" x14ac:dyDescent="0.25">
      <c r="B1108" s="63" t="s">
        <v>523</v>
      </c>
      <c r="D1108" s="161"/>
      <c r="E1108" s="27"/>
    </row>
    <row r="1109" spans="1:5" x14ac:dyDescent="0.25">
      <c r="B1109" s="63" t="s">
        <v>524</v>
      </c>
      <c r="D1109" s="161"/>
      <c r="E1109" s="27"/>
    </row>
    <row r="1110" spans="1:5" ht="18" x14ac:dyDescent="0.25">
      <c r="B1110" s="64" t="s">
        <v>525</v>
      </c>
      <c r="D1110" s="161"/>
      <c r="E1110" s="27"/>
    </row>
    <row r="1111" spans="1:5" ht="18" x14ac:dyDescent="0.25">
      <c r="B1111" s="63" t="s">
        <v>526</v>
      </c>
      <c r="D1111" s="161"/>
      <c r="E1111" s="27"/>
    </row>
    <row r="1112" spans="1:5" ht="33.75" x14ac:dyDescent="0.25">
      <c r="B1112" s="63" t="s">
        <v>527</v>
      </c>
      <c r="D1112" s="161"/>
      <c r="E1112" s="27"/>
    </row>
    <row r="1113" spans="1:5" ht="18" x14ac:dyDescent="0.25">
      <c r="B1113" s="64" t="s">
        <v>528</v>
      </c>
      <c r="D1113" s="161"/>
      <c r="E1113" s="27"/>
    </row>
    <row r="1114" spans="1:5" x14ac:dyDescent="0.25">
      <c r="B1114" s="63" t="s">
        <v>529</v>
      </c>
      <c r="D1114" s="161"/>
      <c r="E1114" s="27"/>
    </row>
    <row r="1115" spans="1:5" x14ac:dyDescent="0.25">
      <c r="B1115" s="107" t="s">
        <v>530</v>
      </c>
      <c r="D1115" s="161"/>
      <c r="E1115" s="27"/>
    </row>
    <row r="1116" spans="1:5" x14ac:dyDescent="0.25">
      <c r="B1116" s="107" t="s">
        <v>531</v>
      </c>
      <c r="D1116" s="161"/>
      <c r="E1116" s="27"/>
    </row>
    <row r="1117" spans="1:5" ht="31.5" x14ac:dyDescent="0.25">
      <c r="B1117" s="107" t="s">
        <v>532</v>
      </c>
      <c r="D1117" s="161"/>
      <c r="E1117" s="27"/>
    </row>
    <row r="1118" spans="1:5" ht="31.5" x14ac:dyDescent="0.25">
      <c r="B1118" s="107" t="s">
        <v>533</v>
      </c>
      <c r="D1118" s="161"/>
      <c r="E1118" s="27"/>
    </row>
    <row r="1119" spans="1:5" x14ac:dyDescent="0.25">
      <c r="B1119" s="107" t="s">
        <v>534</v>
      </c>
      <c r="D1119" s="161"/>
      <c r="E1119" s="27"/>
    </row>
    <row r="1120" spans="1:5" x14ac:dyDescent="0.25">
      <c r="B1120" s="107" t="s">
        <v>535</v>
      </c>
      <c r="D1120" s="161"/>
      <c r="E1120" s="27"/>
    </row>
    <row r="1121" spans="1:5" ht="47.25" x14ac:dyDescent="0.25">
      <c r="B1121" s="107" t="s">
        <v>536</v>
      </c>
      <c r="D1121" s="161"/>
      <c r="E1121" s="27"/>
    </row>
    <row r="1122" spans="1:5" ht="47.25" x14ac:dyDescent="0.25">
      <c r="B1122" s="107" t="s">
        <v>537</v>
      </c>
      <c r="D1122" s="161"/>
      <c r="E1122" s="27"/>
    </row>
    <row r="1123" spans="1:5" x14ac:dyDescent="0.25">
      <c r="B1123" s="107" t="s">
        <v>538</v>
      </c>
      <c r="D1123" s="161"/>
      <c r="E1123" s="27"/>
    </row>
    <row r="1124" spans="1:5" x14ac:dyDescent="0.25">
      <c r="B1124" s="107" t="s">
        <v>539</v>
      </c>
      <c r="D1124" s="161"/>
      <c r="E1124" s="27"/>
    </row>
    <row r="1125" spans="1:5" x14ac:dyDescent="0.25">
      <c r="B1125" s="107" t="s">
        <v>540</v>
      </c>
      <c r="D1125" s="161"/>
      <c r="E1125" s="27"/>
    </row>
    <row r="1126" spans="1:5" x14ac:dyDescent="0.25">
      <c r="B1126" s="107" t="s">
        <v>541</v>
      </c>
      <c r="D1126" s="161"/>
      <c r="E1126" s="27"/>
    </row>
    <row r="1127" spans="1:5" x14ac:dyDescent="0.25">
      <c r="B1127" s="107" t="s">
        <v>542</v>
      </c>
      <c r="D1127" s="161"/>
      <c r="E1127" s="27"/>
    </row>
    <row r="1128" spans="1:5" x14ac:dyDescent="0.25">
      <c r="B1128" s="107" t="s">
        <v>543</v>
      </c>
      <c r="D1128" s="161"/>
      <c r="E1128" s="27"/>
    </row>
    <row r="1129" spans="1:5" ht="31.5" x14ac:dyDescent="0.25">
      <c r="B1129" s="107" t="s">
        <v>544</v>
      </c>
      <c r="D1129" s="161"/>
      <c r="E1129" s="27"/>
    </row>
    <row r="1130" spans="1:5" x14ac:dyDescent="0.25">
      <c r="B1130" s="107" t="s">
        <v>545</v>
      </c>
      <c r="D1130" s="161"/>
      <c r="E1130" s="27"/>
    </row>
    <row r="1131" spans="1:5" ht="31.5" x14ac:dyDescent="0.25">
      <c r="B1131" s="107" t="s">
        <v>546</v>
      </c>
      <c r="D1131" s="161"/>
      <c r="E1131" s="27"/>
    </row>
    <row r="1132" spans="1:5" x14ac:dyDescent="0.25">
      <c r="B1132" s="108" t="s">
        <v>547</v>
      </c>
      <c r="D1132" s="161"/>
      <c r="E1132" s="27"/>
    </row>
    <row r="1133" spans="1:5" x14ac:dyDescent="0.25">
      <c r="D1133" s="161"/>
      <c r="E1133" s="27"/>
    </row>
    <row r="1134" spans="1:5" x14ac:dyDescent="0.25">
      <c r="A1134" s="39" t="s">
        <v>550</v>
      </c>
      <c r="B1134" s="40" t="s">
        <v>300</v>
      </c>
      <c r="C1134" s="41">
        <v>1</v>
      </c>
      <c r="D1134" s="229"/>
      <c r="E1134" s="230">
        <f>+D1134*C1134</f>
        <v>0</v>
      </c>
    </row>
    <row r="1135" spans="1:5" s="74" customFormat="1" x14ac:dyDescent="0.25">
      <c r="A1135" s="109"/>
      <c r="B1135" s="77" t="s">
        <v>548</v>
      </c>
      <c r="C1135" s="110"/>
      <c r="D1135" s="98"/>
      <c r="E1135" s="98"/>
    </row>
    <row r="1136" spans="1:5" s="74" customFormat="1" x14ac:dyDescent="0.25">
      <c r="A1136" s="109"/>
      <c r="B1136" s="77" t="s">
        <v>301</v>
      </c>
      <c r="C1136" s="110"/>
      <c r="D1136" s="98"/>
      <c r="E1136" s="98"/>
    </row>
    <row r="1137" spans="1:5" s="74" customFormat="1" x14ac:dyDescent="0.25">
      <c r="A1137" s="109"/>
      <c r="B1137" s="143" t="s">
        <v>549</v>
      </c>
      <c r="C1137" s="110"/>
      <c r="D1137" s="98"/>
      <c r="E1137" s="98"/>
    </row>
    <row r="1138" spans="1:5" s="74" customFormat="1" x14ac:dyDescent="0.25">
      <c r="A1138" s="109"/>
      <c r="B1138" s="144" t="s">
        <v>302</v>
      </c>
      <c r="C1138" s="110"/>
      <c r="D1138" s="98"/>
      <c r="E1138" s="98"/>
    </row>
    <row r="1139" spans="1:5" x14ac:dyDescent="0.25">
      <c r="D1139" s="161"/>
      <c r="E1139" s="27"/>
    </row>
    <row r="1140" spans="1:5" s="34" customFormat="1" ht="19.5" thickBot="1" x14ac:dyDescent="0.35">
      <c r="A1140" s="28" t="s">
        <v>551</v>
      </c>
      <c r="B1140" s="29" t="s">
        <v>552</v>
      </c>
      <c r="C1140" s="31"/>
      <c r="D1140" s="165"/>
      <c r="E1140" s="33"/>
    </row>
    <row r="1141" spans="1:5" ht="16.5" thickTop="1" x14ac:dyDescent="0.25">
      <c r="D1141" s="161"/>
      <c r="E1141" s="27"/>
    </row>
    <row r="1142" spans="1:5" ht="31.5" x14ac:dyDescent="0.25">
      <c r="A1142" s="39" t="s">
        <v>557</v>
      </c>
      <c r="B1142" s="40" t="s">
        <v>556</v>
      </c>
      <c r="C1142" s="41">
        <v>1</v>
      </c>
      <c r="D1142" s="229"/>
      <c r="E1142" s="230">
        <f>+D1142*C1142</f>
        <v>0</v>
      </c>
    </row>
    <row r="1143" spans="1:5" ht="30" x14ac:dyDescent="0.25">
      <c r="A1143" s="39"/>
      <c r="B1143" s="9" t="s">
        <v>458</v>
      </c>
      <c r="C1143" s="41"/>
      <c r="D1143" s="163"/>
      <c r="E1143" s="42"/>
    </row>
    <row r="1144" spans="1:5" x14ac:dyDescent="0.25">
      <c r="B1144" s="55" t="s">
        <v>191</v>
      </c>
      <c r="D1144" s="161"/>
      <c r="E1144" s="27"/>
    </row>
    <row r="1145" spans="1:5" ht="94.5" x14ac:dyDescent="0.25">
      <c r="B1145" s="77" t="s">
        <v>375</v>
      </c>
      <c r="D1145" s="161"/>
      <c r="E1145" s="27"/>
    </row>
    <row r="1146" spans="1:5" ht="47.25" x14ac:dyDescent="0.25">
      <c r="B1146" s="77" t="s">
        <v>376</v>
      </c>
      <c r="D1146" s="161"/>
      <c r="E1146" s="27"/>
    </row>
    <row r="1147" spans="1:5" ht="47.25" x14ac:dyDescent="0.25">
      <c r="B1147" s="55" t="s">
        <v>336</v>
      </c>
      <c r="D1147" s="161"/>
      <c r="E1147" s="27"/>
    </row>
    <row r="1148" spans="1:5" ht="63" x14ac:dyDescent="0.25">
      <c r="B1148" s="55" t="s">
        <v>558</v>
      </c>
      <c r="D1148" s="161"/>
      <c r="E1148" s="27"/>
    </row>
    <row r="1149" spans="1:5" ht="31.5" x14ac:dyDescent="0.25">
      <c r="B1149" s="55" t="s">
        <v>554</v>
      </c>
      <c r="D1149" s="161"/>
      <c r="E1149" s="27"/>
    </row>
    <row r="1150" spans="1:5" ht="45" x14ac:dyDescent="0.25">
      <c r="B1150" s="25" t="s">
        <v>273</v>
      </c>
      <c r="D1150" s="161"/>
      <c r="E1150" s="27"/>
    </row>
    <row r="1151" spans="1:5" x14ac:dyDescent="0.25">
      <c r="B1151" s="55" t="s">
        <v>560</v>
      </c>
      <c r="D1151" s="161"/>
      <c r="E1151" s="27"/>
    </row>
    <row r="1152" spans="1:5" ht="45" x14ac:dyDescent="0.25">
      <c r="B1152" s="25" t="s">
        <v>559</v>
      </c>
      <c r="D1152" s="161"/>
      <c r="E1152" s="27"/>
    </row>
    <row r="1153" spans="1:5" x14ac:dyDescent="0.25">
      <c r="D1153" s="161"/>
      <c r="E1153" s="27"/>
    </row>
    <row r="1154" spans="1:5" x14ac:dyDescent="0.25">
      <c r="A1154" s="39" t="s">
        <v>575</v>
      </c>
      <c r="B1154" s="40" t="s">
        <v>561</v>
      </c>
      <c r="C1154" s="41">
        <v>1</v>
      </c>
      <c r="D1154" s="229"/>
      <c r="E1154" s="230">
        <f>+D1154*C1154</f>
        <v>0</v>
      </c>
    </row>
    <row r="1155" spans="1:5" ht="30" x14ac:dyDescent="0.25">
      <c r="A1155" s="39"/>
      <c r="B1155" s="9" t="s">
        <v>458</v>
      </c>
      <c r="C1155" s="41"/>
      <c r="D1155" s="163"/>
      <c r="E1155" s="42"/>
    </row>
    <row r="1156" spans="1:5" x14ac:dyDescent="0.25">
      <c r="B1156" s="55" t="s">
        <v>191</v>
      </c>
      <c r="D1156" s="161"/>
      <c r="E1156" s="27"/>
    </row>
    <row r="1157" spans="1:5" x14ac:dyDescent="0.25">
      <c r="B1157" s="55" t="s">
        <v>562</v>
      </c>
      <c r="D1157" s="161"/>
      <c r="E1157" s="27"/>
    </row>
    <row r="1158" spans="1:5" ht="94.5" x14ac:dyDescent="0.25">
      <c r="B1158" s="77" t="s">
        <v>375</v>
      </c>
      <c r="D1158" s="161"/>
      <c r="E1158" s="27"/>
    </row>
    <row r="1159" spans="1:5" ht="47.25" x14ac:dyDescent="0.25">
      <c r="B1159" s="77" t="s">
        <v>376</v>
      </c>
      <c r="D1159" s="161"/>
      <c r="E1159" s="27"/>
    </row>
    <row r="1160" spans="1:5" ht="47.25" x14ac:dyDescent="0.25">
      <c r="B1160" s="55" t="s">
        <v>336</v>
      </c>
      <c r="D1160" s="161"/>
      <c r="E1160" s="27"/>
    </row>
    <row r="1161" spans="1:5" ht="31.5" x14ac:dyDescent="0.25">
      <c r="B1161" s="55" t="s">
        <v>563</v>
      </c>
      <c r="D1161" s="161"/>
      <c r="E1161" s="27"/>
    </row>
    <row r="1162" spans="1:5" x14ac:dyDescent="0.25">
      <c r="B1162" s="55" t="s">
        <v>564</v>
      </c>
      <c r="D1162" s="161"/>
      <c r="E1162" s="27"/>
    </row>
    <row r="1163" spans="1:5" x14ac:dyDescent="0.25">
      <c r="B1163" s="55" t="s">
        <v>565</v>
      </c>
      <c r="D1163" s="161"/>
      <c r="E1163" s="27"/>
    </row>
    <row r="1164" spans="1:5" ht="63" x14ac:dyDescent="0.25">
      <c r="B1164" s="55" t="s">
        <v>273</v>
      </c>
      <c r="D1164" s="161"/>
      <c r="E1164" s="27"/>
    </row>
    <row r="1165" spans="1:5" x14ac:dyDescent="0.25">
      <c r="B1165" s="47" t="s">
        <v>566</v>
      </c>
      <c r="D1165" s="161"/>
      <c r="E1165" s="27"/>
    </row>
    <row r="1166" spans="1:5" x14ac:dyDescent="0.25">
      <c r="B1166" s="47" t="s">
        <v>567</v>
      </c>
      <c r="D1166" s="161"/>
      <c r="E1166" s="27"/>
    </row>
    <row r="1167" spans="1:5" x14ac:dyDescent="0.25">
      <c r="B1167" s="111" t="s">
        <v>568</v>
      </c>
      <c r="D1167" s="161"/>
      <c r="E1167" s="27"/>
    </row>
    <row r="1168" spans="1:5" x14ac:dyDescent="0.25">
      <c r="B1168" s="112" t="s">
        <v>569</v>
      </c>
      <c r="D1168" s="161"/>
      <c r="E1168" s="27"/>
    </row>
    <row r="1169" spans="1:5" x14ac:dyDescent="0.25">
      <c r="B1169" s="112" t="s">
        <v>570</v>
      </c>
      <c r="D1169" s="161"/>
      <c r="E1169" s="27"/>
    </row>
    <row r="1170" spans="1:5" x14ac:dyDescent="0.25">
      <c r="B1170" s="55" t="s">
        <v>571</v>
      </c>
      <c r="D1170" s="161"/>
      <c r="E1170" s="27"/>
    </row>
    <row r="1171" spans="1:5" ht="45" x14ac:dyDescent="0.25">
      <c r="B1171" s="25" t="s">
        <v>559</v>
      </c>
      <c r="D1171" s="161"/>
      <c r="E1171" s="27"/>
    </row>
    <row r="1172" spans="1:5" x14ac:dyDescent="0.25">
      <c r="B1172" s="113"/>
      <c r="D1172" s="161"/>
      <c r="E1172" s="27"/>
    </row>
    <row r="1173" spans="1:5" x14ac:dyDescent="0.25">
      <c r="A1173" s="39" t="s">
        <v>576</v>
      </c>
      <c r="B1173" s="40" t="s">
        <v>572</v>
      </c>
      <c r="C1173" s="41">
        <v>1</v>
      </c>
      <c r="D1173" s="229"/>
      <c r="E1173" s="230">
        <f>+D1173*C1173</f>
        <v>0</v>
      </c>
    </row>
    <row r="1174" spans="1:5" ht="30" x14ac:dyDescent="0.25">
      <c r="A1174" s="39"/>
      <c r="B1174" s="9" t="s">
        <v>458</v>
      </c>
      <c r="C1174" s="41"/>
      <c r="D1174" s="163"/>
      <c r="E1174" s="42"/>
    </row>
    <row r="1175" spans="1:5" x14ac:dyDescent="0.25">
      <c r="B1175" s="55" t="s">
        <v>573</v>
      </c>
      <c r="D1175" s="161"/>
      <c r="E1175" s="27"/>
    </row>
    <row r="1176" spans="1:5" ht="47.25" x14ac:dyDescent="0.25">
      <c r="B1176" s="55" t="s">
        <v>336</v>
      </c>
      <c r="D1176" s="161"/>
      <c r="E1176" s="27"/>
    </row>
    <row r="1177" spans="1:5" x14ac:dyDescent="0.25">
      <c r="B1177" s="55" t="s">
        <v>574</v>
      </c>
      <c r="D1177" s="161"/>
      <c r="E1177" s="27"/>
    </row>
    <row r="1178" spans="1:5" x14ac:dyDescent="0.25">
      <c r="B1178" s="114"/>
      <c r="D1178" s="161"/>
      <c r="E1178" s="27"/>
    </row>
    <row r="1179" spans="1:5" x14ac:dyDescent="0.25">
      <c r="A1179" s="39" t="s">
        <v>578</v>
      </c>
      <c r="B1179" s="40" t="s">
        <v>579</v>
      </c>
      <c r="C1179" s="41">
        <v>1</v>
      </c>
      <c r="D1179" s="229"/>
      <c r="E1179" s="230">
        <f>+D1179*C1179</f>
        <v>0</v>
      </c>
    </row>
    <row r="1180" spans="1:5" ht="30" x14ac:dyDescent="0.25">
      <c r="A1180" s="39"/>
      <c r="B1180" s="9" t="s">
        <v>458</v>
      </c>
      <c r="C1180" s="41"/>
      <c r="D1180" s="163"/>
      <c r="E1180" s="42"/>
    </row>
    <row r="1181" spans="1:5" x14ac:dyDescent="0.25">
      <c r="B1181" s="55" t="s">
        <v>191</v>
      </c>
      <c r="D1181" s="161"/>
      <c r="E1181" s="27"/>
    </row>
    <row r="1182" spans="1:5" ht="94.5" x14ac:dyDescent="0.25">
      <c r="B1182" s="115" t="s">
        <v>553</v>
      </c>
      <c r="D1182" s="161"/>
      <c r="E1182" s="27"/>
    </row>
    <row r="1183" spans="1:5" ht="47.25" x14ac:dyDescent="0.25">
      <c r="B1183" s="55" t="s">
        <v>336</v>
      </c>
      <c r="D1183" s="161"/>
      <c r="E1183" s="27"/>
    </row>
    <row r="1184" spans="1:5" ht="31.5" x14ac:dyDescent="0.25">
      <c r="B1184" s="55" t="s">
        <v>580</v>
      </c>
      <c r="D1184" s="161"/>
      <c r="E1184" s="27"/>
    </row>
    <row r="1185" spans="1:5" x14ac:dyDescent="0.25">
      <c r="B1185" s="55" t="s">
        <v>555</v>
      </c>
      <c r="D1185" s="161"/>
      <c r="E1185" s="27"/>
    </row>
    <row r="1186" spans="1:5" ht="63" x14ac:dyDescent="0.25">
      <c r="B1186" s="55" t="s">
        <v>273</v>
      </c>
      <c r="D1186" s="161"/>
      <c r="E1186" s="27"/>
    </row>
    <row r="1187" spans="1:5" x14ac:dyDescent="0.25">
      <c r="B1187" s="55" t="s">
        <v>577</v>
      </c>
      <c r="D1187" s="161"/>
      <c r="E1187" s="27"/>
    </row>
    <row r="1188" spans="1:5" ht="45" x14ac:dyDescent="0.25">
      <c r="B1188" s="25" t="s">
        <v>559</v>
      </c>
      <c r="D1188" s="161"/>
      <c r="E1188" s="27"/>
    </row>
    <row r="1189" spans="1:5" x14ac:dyDescent="0.25">
      <c r="B1189" s="114"/>
      <c r="D1189" s="161"/>
      <c r="E1189" s="27"/>
    </row>
    <row r="1190" spans="1:5" x14ac:dyDescent="0.25">
      <c r="A1190" s="39" t="s">
        <v>610</v>
      </c>
      <c r="B1190" s="40" t="s">
        <v>581</v>
      </c>
      <c r="C1190" s="41">
        <v>1</v>
      </c>
      <c r="D1190" s="229"/>
      <c r="E1190" s="230">
        <f>+D1190*C1190</f>
        <v>0</v>
      </c>
    </row>
    <row r="1191" spans="1:5" ht="30" x14ac:dyDescent="0.25">
      <c r="A1191" s="39"/>
      <c r="B1191" s="9" t="s">
        <v>458</v>
      </c>
      <c r="C1191" s="41"/>
      <c r="D1191" s="163"/>
      <c r="E1191" s="42"/>
    </row>
    <row r="1192" spans="1:5" x14ac:dyDescent="0.25">
      <c r="B1192" s="55" t="s">
        <v>191</v>
      </c>
      <c r="D1192" s="161"/>
      <c r="E1192" s="27"/>
    </row>
    <row r="1193" spans="1:5" ht="31.5" x14ac:dyDescent="0.25">
      <c r="B1193" s="55" t="s">
        <v>582</v>
      </c>
      <c r="D1193" s="161"/>
      <c r="E1193" s="27"/>
    </row>
    <row r="1194" spans="1:5" x14ac:dyDescent="0.25">
      <c r="B1194" s="55" t="s">
        <v>611</v>
      </c>
      <c r="D1194" s="161"/>
      <c r="E1194" s="27"/>
    </row>
    <row r="1195" spans="1:5" x14ac:dyDescent="0.25">
      <c r="B1195" s="113"/>
      <c r="D1195" s="161"/>
      <c r="E1195" s="27"/>
    </row>
    <row r="1196" spans="1:5" x14ac:dyDescent="0.25">
      <c r="A1196" s="39" t="s">
        <v>613</v>
      </c>
      <c r="B1196" s="40" t="s">
        <v>583</v>
      </c>
      <c r="C1196" s="41">
        <v>1</v>
      </c>
      <c r="D1196" s="229"/>
      <c r="E1196" s="230">
        <f>+D1196*C1196</f>
        <v>0</v>
      </c>
    </row>
    <row r="1197" spans="1:5" ht="30" x14ac:dyDescent="0.25">
      <c r="A1197" s="39"/>
      <c r="B1197" s="9" t="s">
        <v>458</v>
      </c>
      <c r="C1197" s="41"/>
      <c r="D1197" s="163"/>
      <c r="E1197" s="42"/>
    </row>
    <row r="1198" spans="1:5" x14ac:dyDescent="0.25">
      <c r="B1198" s="55" t="s">
        <v>191</v>
      </c>
      <c r="D1198" s="161"/>
      <c r="E1198" s="27"/>
    </row>
    <row r="1199" spans="1:5" x14ac:dyDescent="0.25">
      <c r="B1199" s="55" t="s">
        <v>584</v>
      </c>
      <c r="D1199" s="161"/>
      <c r="E1199" s="27"/>
    </row>
    <row r="1200" spans="1:5" x14ac:dyDescent="0.25">
      <c r="B1200" s="55" t="s">
        <v>585</v>
      </c>
      <c r="D1200" s="161"/>
      <c r="E1200" s="27"/>
    </row>
    <row r="1201" spans="1:5" x14ac:dyDescent="0.25">
      <c r="B1201" s="55" t="s">
        <v>612</v>
      </c>
      <c r="D1201" s="161"/>
      <c r="E1201" s="27"/>
    </row>
    <row r="1202" spans="1:5" x14ac:dyDescent="0.25">
      <c r="B1202" s="116"/>
      <c r="D1202" s="161"/>
      <c r="E1202" s="27"/>
    </row>
    <row r="1203" spans="1:5" x14ac:dyDescent="0.25">
      <c r="A1203" s="39" t="s">
        <v>614</v>
      </c>
      <c r="B1203" s="117" t="s">
        <v>586</v>
      </c>
      <c r="C1203" s="118">
        <v>1</v>
      </c>
      <c r="D1203" s="229"/>
      <c r="E1203" s="230">
        <f>+D1203*C1203</f>
        <v>0</v>
      </c>
    </row>
    <row r="1204" spans="1:5" ht="30" x14ac:dyDescent="0.25">
      <c r="A1204" s="39"/>
      <c r="B1204" s="9" t="s">
        <v>458</v>
      </c>
      <c r="C1204" s="118"/>
      <c r="D1204" s="163"/>
      <c r="E1204" s="42"/>
    </row>
    <row r="1205" spans="1:5" x14ac:dyDescent="0.25">
      <c r="B1205" s="55" t="s">
        <v>191</v>
      </c>
      <c r="D1205" s="161"/>
      <c r="E1205" s="27"/>
    </row>
    <row r="1206" spans="1:5" x14ac:dyDescent="0.25">
      <c r="B1206" s="55" t="s">
        <v>587</v>
      </c>
      <c r="D1206" s="161"/>
      <c r="E1206" s="27"/>
    </row>
    <row r="1207" spans="1:5" x14ac:dyDescent="0.25">
      <c r="B1207" s="55" t="s">
        <v>588</v>
      </c>
      <c r="D1207" s="161"/>
      <c r="E1207" s="27"/>
    </row>
    <row r="1208" spans="1:5" x14ac:dyDescent="0.25">
      <c r="B1208" s="116"/>
      <c r="D1208" s="161"/>
      <c r="E1208" s="27"/>
    </row>
    <row r="1209" spans="1:5" x14ac:dyDescent="0.25">
      <c r="A1209" s="39" t="s">
        <v>615</v>
      </c>
      <c r="B1209" s="40" t="s">
        <v>589</v>
      </c>
      <c r="C1209" s="118">
        <v>2</v>
      </c>
      <c r="D1209" s="229"/>
      <c r="E1209" s="230">
        <f>+D1209*C1209</f>
        <v>0</v>
      </c>
    </row>
    <row r="1210" spans="1:5" ht="30" x14ac:dyDescent="0.25">
      <c r="A1210" s="39"/>
      <c r="B1210" s="9" t="s">
        <v>458</v>
      </c>
      <c r="C1210" s="118"/>
      <c r="D1210" s="163"/>
      <c r="E1210" s="42"/>
    </row>
    <row r="1211" spans="1:5" x14ac:dyDescent="0.25">
      <c r="A1211" s="39"/>
      <c r="B1211" s="40"/>
      <c r="C1211" s="118"/>
      <c r="D1211" s="163"/>
      <c r="E1211" s="42"/>
    </row>
    <row r="1212" spans="1:5" ht="31.5" x14ac:dyDescent="0.25">
      <c r="B1212" s="60" t="s">
        <v>590</v>
      </c>
      <c r="D1212" s="161"/>
      <c r="E1212" s="27"/>
    </row>
    <row r="1213" spans="1:5" x14ac:dyDescent="0.25">
      <c r="B1213" s="60" t="s">
        <v>591</v>
      </c>
      <c r="D1213" s="161"/>
      <c r="E1213" s="27"/>
    </row>
    <row r="1214" spans="1:5" x14ac:dyDescent="0.25">
      <c r="B1214" s="60" t="s">
        <v>592</v>
      </c>
      <c r="D1214" s="161"/>
      <c r="E1214" s="27"/>
    </row>
    <row r="1215" spans="1:5" x14ac:dyDescent="0.25">
      <c r="B1215" s="55" t="s">
        <v>593</v>
      </c>
      <c r="D1215" s="161"/>
      <c r="E1215" s="27"/>
    </row>
    <row r="1216" spans="1:5" x14ac:dyDescent="0.25">
      <c r="B1216" s="116"/>
      <c r="D1216" s="161"/>
      <c r="E1216" s="27"/>
    </row>
    <row r="1217" spans="1:5" x14ac:dyDescent="0.25">
      <c r="A1217" s="39" t="s">
        <v>616</v>
      </c>
      <c r="B1217" s="40" t="s">
        <v>594</v>
      </c>
      <c r="C1217" s="118">
        <v>2</v>
      </c>
      <c r="D1217" s="229"/>
      <c r="E1217" s="230">
        <f>+D1217*C1217</f>
        <v>0</v>
      </c>
    </row>
    <row r="1218" spans="1:5" ht="30" x14ac:dyDescent="0.25">
      <c r="A1218" s="39"/>
      <c r="B1218" s="9" t="s">
        <v>458</v>
      </c>
      <c r="C1218" s="118"/>
      <c r="D1218" s="163"/>
      <c r="E1218" s="42"/>
    </row>
    <row r="1219" spans="1:5" ht="63" x14ac:dyDescent="0.25">
      <c r="B1219" s="60" t="s">
        <v>595</v>
      </c>
      <c r="D1219" s="161"/>
      <c r="E1219" s="27"/>
    </row>
    <row r="1220" spans="1:5" x14ac:dyDescent="0.25">
      <c r="B1220" s="60" t="s">
        <v>596</v>
      </c>
      <c r="D1220" s="161"/>
      <c r="E1220" s="27"/>
    </row>
    <row r="1221" spans="1:5" ht="31.5" x14ac:dyDescent="0.25">
      <c r="B1221" s="60" t="s">
        <v>597</v>
      </c>
      <c r="D1221" s="161"/>
      <c r="E1221" s="27"/>
    </row>
    <row r="1222" spans="1:5" ht="31.5" x14ac:dyDescent="0.25">
      <c r="B1222" s="60" t="s">
        <v>598</v>
      </c>
      <c r="D1222" s="161"/>
      <c r="E1222" s="27"/>
    </row>
    <row r="1223" spans="1:5" ht="31.5" x14ac:dyDescent="0.25">
      <c r="B1223" s="60" t="s">
        <v>599</v>
      </c>
      <c r="D1223" s="161"/>
      <c r="E1223" s="27"/>
    </row>
    <row r="1224" spans="1:5" x14ac:dyDescent="0.25">
      <c r="B1224" s="60" t="s">
        <v>600</v>
      </c>
      <c r="D1224" s="161"/>
      <c r="E1224" s="27"/>
    </row>
    <row r="1225" spans="1:5" ht="31.5" x14ac:dyDescent="0.25">
      <c r="B1225" s="60" t="s">
        <v>601</v>
      </c>
      <c r="D1225" s="161"/>
      <c r="E1225" s="27"/>
    </row>
    <row r="1226" spans="1:5" ht="31.5" x14ac:dyDescent="0.25">
      <c r="B1226" s="60" t="s">
        <v>602</v>
      </c>
      <c r="D1226" s="161"/>
      <c r="E1226" s="27"/>
    </row>
    <row r="1227" spans="1:5" x14ac:dyDescent="0.25">
      <c r="B1227" s="60" t="s">
        <v>603</v>
      </c>
      <c r="D1227" s="161"/>
      <c r="E1227" s="27"/>
    </row>
    <row r="1228" spans="1:5" x14ac:dyDescent="0.25">
      <c r="B1228" s="60" t="s">
        <v>604</v>
      </c>
      <c r="D1228" s="161"/>
      <c r="E1228" s="27"/>
    </row>
    <row r="1229" spans="1:5" x14ac:dyDescent="0.25">
      <c r="B1229" s="60" t="s">
        <v>605</v>
      </c>
      <c r="D1229" s="161"/>
      <c r="E1229" s="27"/>
    </row>
    <row r="1230" spans="1:5" x14ac:dyDescent="0.25">
      <c r="B1230" s="60" t="s">
        <v>606</v>
      </c>
      <c r="D1230" s="161"/>
      <c r="E1230" s="27"/>
    </row>
    <row r="1231" spans="1:5" x14ac:dyDescent="0.25">
      <c r="B1231" s="60" t="s">
        <v>607</v>
      </c>
      <c r="D1231" s="161"/>
      <c r="E1231" s="27"/>
    </row>
    <row r="1232" spans="1:5" x14ac:dyDescent="0.25">
      <c r="B1232" s="60" t="s">
        <v>608</v>
      </c>
      <c r="D1232" s="161"/>
      <c r="E1232" s="27"/>
    </row>
    <row r="1233" spans="1:5" x14ac:dyDescent="0.25">
      <c r="B1233" s="60" t="s">
        <v>617</v>
      </c>
      <c r="D1233" s="161"/>
      <c r="E1233" s="27"/>
    </row>
    <row r="1234" spans="1:5" x14ac:dyDescent="0.25">
      <c r="B1234" s="60" t="s">
        <v>609</v>
      </c>
      <c r="D1234" s="161"/>
      <c r="E1234" s="27"/>
    </row>
    <row r="1235" spans="1:5" x14ac:dyDescent="0.25">
      <c r="D1235" s="161"/>
      <c r="E1235" s="27"/>
    </row>
    <row r="1236" spans="1:5" s="34" customFormat="1" ht="19.5" thickBot="1" x14ac:dyDescent="0.35">
      <c r="A1236" s="28" t="s">
        <v>618</v>
      </c>
      <c r="B1236" s="29" t="s">
        <v>619</v>
      </c>
      <c r="C1236" s="31"/>
      <c r="D1236" s="165"/>
      <c r="E1236" s="33"/>
    </row>
    <row r="1237" spans="1:5" ht="16.5" thickTop="1" x14ac:dyDescent="0.25">
      <c r="D1237" s="161"/>
      <c r="E1237" s="27"/>
    </row>
    <row r="1238" spans="1:5" x14ac:dyDescent="0.25">
      <c r="A1238" s="39" t="s">
        <v>625</v>
      </c>
      <c r="B1238" s="40" t="s">
        <v>620</v>
      </c>
      <c r="C1238" s="118">
        <v>3</v>
      </c>
      <c r="D1238" s="229"/>
      <c r="E1238" s="230">
        <f>+D1238*C1238</f>
        <v>0</v>
      </c>
    </row>
    <row r="1239" spans="1:5" ht="30" x14ac:dyDescent="0.25">
      <c r="A1239" s="39"/>
      <c r="B1239" s="9" t="s">
        <v>458</v>
      </c>
      <c r="C1239" s="118"/>
      <c r="D1239" s="163"/>
      <c r="E1239" s="42"/>
    </row>
    <row r="1240" spans="1:5" ht="135" x14ac:dyDescent="0.25">
      <c r="B1240" s="9" t="s">
        <v>621</v>
      </c>
      <c r="D1240" s="161"/>
      <c r="E1240" s="27"/>
    </row>
    <row r="1241" spans="1:5" x14ac:dyDescent="0.25">
      <c r="B1241" s="119" t="s">
        <v>622</v>
      </c>
      <c r="D1241" s="161"/>
      <c r="E1241" s="27"/>
    </row>
    <row r="1242" spans="1:5" x14ac:dyDescent="0.25">
      <c r="B1242" s="119" t="s">
        <v>623</v>
      </c>
      <c r="D1242" s="161"/>
      <c r="E1242" s="27"/>
    </row>
    <row r="1243" spans="1:5" x14ac:dyDescent="0.25">
      <c r="B1243" s="120" t="s">
        <v>624</v>
      </c>
      <c r="D1243" s="161"/>
      <c r="E1243" s="27"/>
    </row>
    <row r="1244" spans="1:5" x14ac:dyDescent="0.25">
      <c r="D1244" s="161"/>
      <c r="E1244" s="27"/>
    </row>
    <row r="1245" spans="1:5" s="34" customFormat="1" ht="19.5" thickBot="1" x14ac:dyDescent="0.35">
      <c r="A1245" s="28" t="s">
        <v>626</v>
      </c>
      <c r="B1245" s="29" t="s">
        <v>627</v>
      </c>
      <c r="C1245" s="31"/>
      <c r="D1245" s="165"/>
      <c r="E1245" s="33"/>
    </row>
    <row r="1246" spans="1:5" ht="16.5" thickTop="1" x14ac:dyDescent="0.25">
      <c r="D1246" s="161"/>
      <c r="E1246" s="27"/>
    </row>
    <row r="1247" spans="1:5" ht="31.5" x14ac:dyDescent="0.25">
      <c r="A1247" s="39" t="s">
        <v>632</v>
      </c>
      <c r="B1247" s="40" t="s">
        <v>633</v>
      </c>
      <c r="C1247" s="118">
        <v>1</v>
      </c>
      <c r="D1247" s="229"/>
      <c r="E1247" s="230">
        <f>+D1247*C1247</f>
        <v>0</v>
      </c>
    </row>
    <row r="1248" spans="1:5" ht="30" x14ac:dyDescent="0.25">
      <c r="A1248" s="39"/>
      <c r="B1248" s="9" t="s">
        <v>458</v>
      </c>
      <c r="C1248" s="118"/>
      <c r="D1248" s="163"/>
      <c r="E1248" s="42"/>
    </row>
    <row r="1249" spans="1:5" x14ac:dyDescent="0.25">
      <c r="B1249" s="55" t="s">
        <v>191</v>
      </c>
      <c r="D1249" s="161"/>
      <c r="E1249" s="27"/>
    </row>
    <row r="1250" spans="1:5" ht="94.5" x14ac:dyDescent="0.25">
      <c r="B1250" s="88" t="s">
        <v>375</v>
      </c>
      <c r="D1250" s="161"/>
      <c r="E1250" s="27"/>
    </row>
    <row r="1251" spans="1:5" ht="94.5" x14ac:dyDescent="0.25">
      <c r="B1251" s="77" t="s">
        <v>628</v>
      </c>
      <c r="D1251" s="161"/>
      <c r="E1251" s="27"/>
    </row>
    <row r="1252" spans="1:5" ht="47.25" x14ac:dyDescent="0.25">
      <c r="B1252" s="55" t="s">
        <v>336</v>
      </c>
      <c r="D1252" s="161"/>
      <c r="E1252" s="27"/>
    </row>
    <row r="1253" spans="1:5" x14ac:dyDescent="0.25">
      <c r="B1253" s="55" t="s">
        <v>629</v>
      </c>
      <c r="D1253" s="161"/>
      <c r="E1253" s="27"/>
    </row>
    <row r="1254" spans="1:5" ht="31.5" x14ac:dyDescent="0.25">
      <c r="B1254" s="55" t="s">
        <v>630</v>
      </c>
      <c r="D1254" s="161"/>
      <c r="E1254" s="27"/>
    </row>
    <row r="1255" spans="1:5" x14ac:dyDescent="0.25">
      <c r="B1255" s="55" t="s">
        <v>631</v>
      </c>
      <c r="D1255" s="161"/>
      <c r="E1255" s="27"/>
    </row>
    <row r="1256" spans="1:5" ht="63" x14ac:dyDescent="0.25">
      <c r="B1256" s="55" t="s">
        <v>273</v>
      </c>
      <c r="D1256" s="161"/>
      <c r="E1256" s="27"/>
    </row>
    <row r="1257" spans="1:5" x14ac:dyDescent="0.25">
      <c r="B1257" s="55" t="s">
        <v>634</v>
      </c>
      <c r="D1257" s="161"/>
      <c r="E1257" s="27"/>
    </row>
    <row r="1258" spans="1:5" ht="45" x14ac:dyDescent="0.25">
      <c r="B1258" s="25" t="s">
        <v>640</v>
      </c>
      <c r="D1258" s="161"/>
      <c r="E1258" s="27"/>
    </row>
    <row r="1259" spans="1:5" x14ac:dyDescent="0.25">
      <c r="D1259" s="161"/>
      <c r="E1259" s="27"/>
    </row>
    <row r="1260" spans="1:5" x14ac:dyDescent="0.25">
      <c r="A1260" s="39" t="s">
        <v>638</v>
      </c>
      <c r="B1260" s="57" t="s">
        <v>15</v>
      </c>
      <c r="C1260" s="41">
        <v>1</v>
      </c>
      <c r="D1260" s="229"/>
      <c r="E1260" s="230">
        <f>+D1260*C1260</f>
        <v>0</v>
      </c>
    </row>
    <row r="1261" spans="1:5" ht="30" x14ac:dyDescent="0.25">
      <c r="A1261" s="39"/>
      <c r="B1261" s="9" t="s">
        <v>458</v>
      </c>
      <c r="C1261" s="41"/>
      <c r="D1261" s="163"/>
      <c r="E1261" s="42"/>
    </row>
    <row r="1262" spans="1:5" x14ac:dyDescent="0.25">
      <c r="B1262" s="18" t="s">
        <v>16</v>
      </c>
      <c r="C1262" s="26"/>
      <c r="D1262" s="161"/>
      <c r="E1262" s="27"/>
    </row>
    <row r="1263" spans="1:5" x14ac:dyDescent="0.25">
      <c r="B1263" s="18" t="s">
        <v>17</v>
      </c>
      <c r="C1263" s="26"/>
      <c r="D1263" s="161"/>
      <c r="E1263" s="27"/>
    </row>
    <row r="1264" spans="1:5" x14ac:dyDescent="0.25">
      <c r="B1264" s="18" t="s">
        <v>18</v>
      </c>
      <c r="C1264" s="26"/>
      <c r="D1264" s="161"/>
      <c r="E1264" s="27"/>
    </row>
    <row r="1265" spans="1:5" x14ac:dyDescent="0.25">
      <c r="D1265" s="161"/>
      <c r="E1265" s="27"/>
    </row>
    <row r="1266" spans="1:5" x14ac:dyDescent="0.25">
      <c r="A1266" s="39" t="s">
        <v>642</v>
      </c>
      <c r="B1266" s="40" t="s">
        <v>635</v>
      </c>
      <c r="C1266" s="118">
        <v>1</v>
      </c>
      <c r="D1266" s="229"/>
      <c r="E1266" s="230">
        <f>+D1266*C1266</f>
        <v>0</v>
      </c>
    </row>
    <row r="1267" spans="1:5" ht="30" x14ac:dyDescent="0.25">
      <c r="A1267" s="39"/>
      <c r="B1267" s="9" t="s">
        <v>458</v>
      </c>
      <c r="C1267" s="118"/>
      <c r="D1267" s="163"/>
      <c r="E1267" s="42"/>
    </row>
    <row r="1268" spans="1:5" x14ac:dyDescent="0.25">
      <c r="B1268" s="55" t="s">
        <v>191</v>
      </c>
      <c r="D1268" s="161"/>
      <c r="E1268" s="27"/>
    </row>
    <row r="1269" spans="1:5" ht="94.5" x14ac:dyDescent="0.25">
      <c r="B1269" s="88" t="s">
        <v>375</v>
      </c>
      <c r="D1269" s="161"/>
      <c r="E1269" s="27"/>
    </row>
    <row r="1270" spans="1:5" ht="94.5" x14ac:dyDescent="0.25">
      <c r="B1270" s="77" t="s">
        <v>390</v>
      </c>
      <c r="D1270" s="161"/>
      <c r="E1270" s="27"/>
    </row>
    <row r="1271" spans="1:5" ht="78.75" x14ac:dyDescent="0.25">
      <c r="B1271" s="55" t="s">
        <v>636</v>
      </c>
      <c r="D1271" s="161"/>
      <c r="E1271" s="27"/>
    </row>
    <row r="1272" spans="1:5" x14ac:dyDescent="0.25">
      <c r="B1272" s="88" t="s">
        <v>382</v>
      </c>
      <c r="D1272" s="161"/>
      <c r="E1272" s="27"/>
    </row>
    <row r="1273" spans="1:5" ht="47.25" x14ac:dyDescent="0.25">
      <c r="B1273" s="55" t="s">
        <v>336</v>
      </c>
      <c r="D1273" s="161"/>
      <c r="E1273" s="27"/>
    </row>
    <row r="1274" spans="1:5" x14ac:dyDescent="0.25">
      <c r="B1274" s="55" t="s">
        <v>213</v>
      </c>
      <c r="D1274" s="161"/>
      <c r="E1274" s="27"/>
    </row>
    <row r="1275" spans="1:5" x14ac:dyDescent="0.25">
      <c r="B1275" s="77" t="s">
        <v>383</v>
      </c>
      <c r="D1275" s="161"/>
      <c r="E1275" s="27"/>
    </row>
    <row r="1276" spans="1:5" ht="31.5" x14ac:dyDescent="0.25">
      <c r="B1276" s="55" t="s">
        <v>637</v>
      </c>
      <c r="D1276" s="161"/>
      <c r="E1276" s="27"/>
    </row>
    <row r="1277" spans="1:5" ht="47.25" x14ac:dyDescent="0.25">
      <c r="B1277" s="55" t="s">
        <v>193</v>
      </c>
      <c r="D1277" s="161"/>
      <c r="E1277" s="27"/>
    </row>
    <row r="1278" spans="1:5" x14ac:dyDescent="0.25">
      <c r="B1278" s="55" t="s">
        <v>639</v>
      </c>
      <c r="D1278" s="161"/>
      <c r="E1278" s="27"/>
    </row>
    <row r="1279" spans="1:5" x14ac:dyDescent="0.25">
      <c r="B1279" s="90" t="s">
        <v>194</v>
      </c>
      <c r="D1279" s="161"/>
      <c r="E1279" s="27"/>
    </row>
    <row r="1280" spans="1:5" x14ac:dyDescent="0.25">
      <c r="B1280" s="91" t="s">
        <v>174</v>
      </c>
      <c r="D1280" s="161"/>
      <c r="E1280" s="27"/>
    </row>
    <row r="1281" spans="1:5" ht="45" x14ac:dyDescent="0.25">
      <c r="B1281" s="25" t="s">
        <v>640</v>
      </c>
      <c r="D1281" s="161"/>
      <c r="E1281" s="27"/>
    </row>
    <row r="1282" spans="1:5" x14ac:dyDescent="0.25">
      <c r="D1282" s="161"/>
      <c r="E1282" s="27"/>
    </row>
    <row r="1283" spans="1:5" ht="31.5" x14ac:dyDescent="0.25">
      <c r="A1283" s="39" t="s">
        <v>643</v>
      </c>
      <c r="B1283" s="40" t="s">
        <v>196</v>
      </c>
      <c r="C1283" s="118">
        <v>1</v>
      </c>
      <c r="D1283" s="229"/>
      <c r="E1283" s="230">
        <f>+D1283*C1283</f>
        <v>0</v>
      </c>
    </row>
    <row r="1284" spans="1:5" ht="30" x14ac:dyDescent="0.25">
      <c r="A1284" s="39"/>
      <c r="B1284" s="9" t="s">
        <v>458</v>
      </c>
      <c r="C1284" s="118"/>
      <c r="D1284" s="163"/>
      <c r="E1284" s="42"/>
    </row>
    <row r="1285" spans="1:5" x14ac:dyDescent="0.25">
      <c r="B1285" s="55" t="s">
        <v>197</v>
      </c>
      <c r="D1285" s="161"/>
      <c r="E1285" s="27"/>
    </row>
    <row r="1286" spans="1:5" x14ac:dyDescent="0.25">
      <c r="B1286" s="55" t="s">
        <v>198</v>
      </c>
      <c r="D1286" s="161"/>
      <c r="E1286" s="27"/>
    </row>
    <row r="1287" spans="1:5" ht="31.5" x14ac:dyDescent="0.25">
      <c r="B1287" s="55" t="s">
        <v>641</v>
      </c>
      <c r="D1287" s="161"/>
      <c r="E1287" s="27"/>
    </row>
    <row r="1288" spans="1:5" x14ac:dyDescent="0.25">
      <c r="D1288" s="161"/>
      <c r="E1288" s="27"/>
    </row>
    <row r="1289" spans="1:5" ht="47.25" x14ac:dyDescent="0.25">
      <c r="A1289" s="39" t="s">
        <v>669</v>
      </c>
      <c r="B1289" s="40" t="s">
        <v>644</v>
      </c>
      <c r="C1289" s="118">
        <v>1</v>
      </c>
      <c r="D1289" s="229"/>
      <c r="E1289" s="230">
        <f>+D1289*C1289</f>
        <v>0</v>
      </c>
    </row>
    <row r="1290" spans="1:5" ht="30" x14ac:dyDescent="0.25">
      <c r="A1290" s="39"/>
      <c r="B1290" s="9" t="s">
        <v>458</v>
      </c>
      <c r="C1290" s="118"/>
      <c r="D1290" s="163"/>
      <c r="E1290" s="42"/>
    </row>
    <row r="1291" spans="1:5" x14ac:dyDescent="0.25">
      <c r="B1291" s="121" t="s">
        <v>718</v>
      </c>
      <c r="D1291" s="161"/>
      <c r="E1291" s="27"/>
    </row>
    <row r="1292" spans="1:5" x14ac:dyDescent="0.25">
      <c r="B1292" s="122" t="s">
        <v>719</v>
      </c>
      <c r="D1292" s="161"/>
      <c r="E1292" s="27"/>
    </row>
    <row r="1293" spans="1:5" x14ac:dyDescent="0.25">
      <c r="B1293" s="122" t="s">
        <v>720</v>
      </c>
      <c r="D1293" s="161"/>
      <c r="E1293" s="27"/>
    </row>
    <row r="1294" spans="1:5" x14ac:dyDescent="0.25">
      <c r="B1294" s="122" t="s">
        <v>721</v>
      </c>
      <c r="D1294" s="161"/>
      <c r="E1294" s="27"/>
    </row>
    <row r="1295" spans="1:5" x14ac:dyDescent="0.25">
      <c r="B1295" s="122" t="s">
        <v>722</v>
      </c>
      <c r="D1295" s="161"/>
      <c r="E1295" s="27"/>
    </row>
    <row r="1296" spans="1:5" x14ac:dyDescent="0.25">
      <c r="B1296" s="121" t="s">
        <v>723</v>
      </c>
      <c r="D1296" s="161"/>
      <c r="E1296" s="27"/>
    </row>
    <row r="1297" spans="2:5" x14ac:dyDescent="0.25">
      <c r="B1297" s="121" t="s">
        <v>645</v>
      </c>
      <c r="D1297" s="161"/>
      <c r="E1297" s="27"/>
    </row>
    <row r="1298" spans="2:5" x14ac:dyDescent="0.25">
      <c r="B1298" s="121" t="s">
        <v>724</v>
      </c>
      <c r="D1298" s="161"/>
      <c r="E1298" s="27"/>
    </row>
    <row r="1299" spans="2:5" x14ac:dyDescent="0.25">
      <c r="B1299" s="121" t="s">
        <v>725</v>
      </c>
      <c r="D1299" s="161"/>
      <c r="E1299" s="27"/>
    </row>
    <row r="1300" spans="2:5" x14ac:dyDescent="0.25">
      <c r="B1300" s="121" t="s">
        <v>726</v>
      </c>
      <c r="D1300" s="161"/>
      <c r="E1300" s="27"/>
    </row>
    <row r="1301" spans="2:5" x14ac:dyDescent="0.25">
      <c r="B1301" s="121" t="s">
        <v>727</v>
      </c>
      <c r="D1301" s="161"/>
      <c r="E1301" s="27"/>
    </row>
    <row r="1302" spans="2:5" x14ac:dyDescent="0.25">
      <c r="B1302" s="121" t="s">
        <v>728</v>
      </c>
      <c r="D1302" s="161"/>
      <c r="E1302" s="27"/>
    </row>
    <row r="1303" spans="2:5" x14ac:dyDescent="0.25">
      <c r="B1303" s="121" t="s">
        <v>646</v>
      </c>
      <c r="D1303" s="161"/>
      <c r="E1303" s="27"/>
    </row>
    <row r="1304" spans="2:5" x14ac:dyDescent="0.25">
      <c r="B1304" s="121" t="s">
        <v>647</v>
      </c>
      <c r="D1304" s="161"/>
      <c r="E1304" s="27"/>
    </row>
    <row r="1305" spans="2:5" x14ac:dyDescent="0.25">
      <c r="B1305" s="121" t="s">
        <v>230</v>
      </c>
      <c r="D1305" s="161"/>
      <c r="E1305" s="27"/>
    </row>
    <row r="1306" spans="2:5" x14ac:dyDescent="0.25">
      <c r="B1306" s="121" t="s">
        <v>231</v>
      </c>
      <c r="D1306" s="161"/>
      <c r="E1306" s="27"/>
    </row>
    <row r="1307" spans="2:5" x14ac:dyDescent="0.25">
      <c r="B1307" s="121" t="s">
        <v>232</v>
      </c>
      <c r="D1307" s="161"/>
      <c r="E1307" s="27"/>
    </row>
    <row r="1308" spans="2:5" ht="31.5" x14ac:dyDescent="0.25">
      <c r="B1308" s="121" t="s">
        <v>234</v>
      </c>
      <c r="D1308" s="161"/>
      <c r="E1308" s="27"/>
    </row>
    <row r="1309" spans="2:5" x14ac:dyDescent="0.25">
      <c r="B1309" s="121" t="s">
        <v>648</v>
      </c>
      <c r="D1309" s="161"/>
      <c r="E1309" s="27"/>
    </row>
    <row r="1310" spans="2:5" x14ac:dyDescent="0.25">
      <c r="B1310" s="121" t="s">
        <v>729</v>
      </c>
      <c r="D1310" s="161"/>
      <c r="E1310" s="27"/>
    </row>
    <row r="1311" spans="2:5" x14ac:dyDescent="0.25">
      <c r="B1311" s="121" t="s">
        <v>649</v>
      </c>
      <c r="D1311" s="161"/>
      <c r="E1311" s="27"/>
    </row>
    <row r="1312" spans="2:5" x14ac:dyDescent="0.25">
      <c r="B1312" s="121" t="s">
        <v>730</v>
      </c>
      <c r="D1312" s="161"/>
      <c r="E1312" s="27"/>
    </row>
    <row r="1313" spans="2:5" x14ac:dyDescent="0.25">
      <c r="B1313" s="121" t="s">
        <v>731</v>
      </c>
      <c r="D1313" s="161"/>
      <c r="E1313" s="27"/>
    </row>
    <row r="1314" spans="2:5" x14ac:dyDescent="0.25">
      <c r="B1314" s="121" t="s">
        <v>650</v>
      </c>
      <c r="D1314" s="161"/>
      <c r="E1314" s="27"/>
    </row>
    <row r="1315" spans="2:5" x14ac:dyDescent="0.25">
      <c r="B1315" s="121" t="s">
        <v>241</v>
      </c>
      <c r="D1315" s="161"/>
      <c r="E1315" s="27"/>
    </row>
    <row r="1316" spans="2:5" ht="31.5" x14ac:dyDescent="0.25">
      <c r="B1316" s="121" t="s">
        <v>651</v>
      </c>
      <c r="D1316" s="161"/>
      <c r="E1316" s="27"/>
    </row>
    <row r="1317" spans="2:5" ht="47.25" x14ac:dyDescent="0.25">
      <c r="B1317" s="121" t="s">
        <v>246</v>
      </c>
      <c r="D1317" s="161"/>
      <c r="E1317" s="27"/>
    </row>
    <row r="1318" spans="2:5" x14ac:dyDescent="0.25">
      <c r="B1318" s="121" t="s">
        <v>249</v>
      </c>
      <c r="D1318" s="161"/>
      <c r="E1318" s="27"/>
    </row>
    <row r="1319" spans="2:5" ht="31.5" x14ac:dyDescent="0.25">
      <c r="B1319" s="121" t="s">
        <v>250</v>
      </c>
      <c r="D1319" s="161"/>
      <c r="E1319" s="27"/>
    </row>
    <row r="1320" spans="2:5" x14ac:dyDescent="0.25">
      <c r="B1320" s="121" t="s">
        <v>251</v>
      </c>
      <c r="D1320" s="161"/>
      <c r="E1320" s="27"/>
    </row>
    <row r="1321" spans="2:5" ht="31.5" x14ac:dyDescent="0.25">
      <c r="B1321" s="121" t="s">
        <v>252</v>
      </c>
      <c r="D1321" s="161"/>
      <c r="E1321" s="27"/>
    </row>
    <row r="1322" spans="2:5" ht="31.5" x14ac:dyDescent="0.25">
      <c r="B1322" s="121" t="s">
        <v>652</v>
      </c>
      <c r="D1322" s="161"/>
      <c r="E1322" s="27"/>
    </row>
    <row r="1323" spans="2:5" x14ac:dyDescent="0.25">
      <c r="B1323" s="121" t="s">
        <v>653</v>
      </c>
      <c r="D1323" s="161"/>
      <c r="E1323" s="27"/>
    </row>
    <row r="1324" spans="2:5" x14ac:dyDescent="0.25">
      <c r="B1324" s="121" t="s">
        <v>254</v>
      </c>
      <c r="D1324" s="161"/>
      <c r="E1324" s="27"/>
    </row>
    <row r="1325" spans="2:5" x14ac:dyDescent="0.25">
      <c r="B1325" s="121" t="s">
        <v>654</v>
      </c>
      <c r="D1325" s="161"/>
      <c r="E1325" s="27"/>
    </row>
    <row r="1326" spans="2:5" x14ac:dyDescent="0.25">
      <c r="B1326" s="121" t="s">
        <v>255</v>
      </c>
      <c r="D1326" s="161"/>
      <c r="E1326" s="27"/>
    </row>
    <row r="1327" spans="2:5" x14ac:dyDescent="0.25">
      <c r="B1327" s="121" t="s">
        <v>655</v>
      </c>
      <c r="D1327" s="161"/>
      <c r="E1327" s="27"/>
    </row>
    <row r="1328" spans="2:5" x14ac:dyDescent="0.25">
      <c r="B1328" s="121" t="s">
        <v>656</v>
      </c>
      <c r="D1328" s="161"/>
      <c r="E1328" s="27"/>
    </row>
    <row r="1329" spans="2:5" x14ac:dyDescent="0.25">
      <c r="B1329" s="121" t="s">
        <v>257</v>
      </c>
      <c r="D1329" s="161"/>
      <c r="E1329" s="27"/>
    </row>
    <row r="1330" spans="2:5" ht="31.5" x14ac:dyDescent="0.25">
      <c r="B1330" s="121" t="s">
        <v>258</v>
      </c>
      <c r="D1330" s="161"/>
      <c r="E1330" s="27"/>
    </row>
    <row r="1331" spans="2:5" x14ac:dyDescent="0.25">
      <c r="B1331" s="121" t="s">
        <v>657</v>
      </c>
      <c r="D1331" s="161"/>
      <c r="E1331" s="27"/>
    </row>
    <row r="1332" spans="2:5" ht="31.5" x14ac:dyDescent="0.25">
      <c r="B1332" s="121" t="s">
        <v>259</v>
      </c>
      <c r="D1332" s="161"/>
      <c r="E1332" s="27"/>
    </row>
    <row r="1333" spans="2:5" ht="31.5" x14ac:dyDescent="0.25">
      <c r="B1333" s="121" t="s">
        <v>658</v>
      </c>
      <c r="D1333" s="161"/>
      <c r="E1333" s="27"/>
    </row>
    <row r="1334" spans="2:5" x14ac:dyDescent="0.25">
      <c r="B1334" s="121" t="s">
        <v>659</v>
      </c>
      <c r="D1334" s="161"/>
      <c r="E1334" s="27"/>
    </row>
    <row r="1335" spans="2:5" x14ac:dyDescent="0.25">
      <c r="B1335" s="121" t="s">
        <v>660</v>
      </c>
      <c r="D1335" s="161"/>
      <c r="E1335" s="27"/>
    </row>
    <row r="1336" spans="2:5" x14ac:dyDescent="0.25">
      <c r="B1336" s="121" t="s">
        <v>262</v>
      </c>
      <c r="D1336" s="161"/>
      <c r="E1336" s="27"/>
    </row>
    <row r="1337" spans="2:5" x14ac:dyDescent="0.25">
      <c r="B1337" s="121" t="s">
        <v>661</v>
      </c>
      <c r="D1337" s="161"/>
      <c r="E1337" s="27"/>
    </row>
    <row r="1338" spans="2:5" x14ac:dyDescent="0.25">
      <c r="B1338" s="121" t="s">
        <v>662</v>
      </c>
      <c r="D1338" s="161"/>
      <c r="E1338" s="27"/>
    </row>
    <row r="1339" spans="2:5" x14ac:dyDescent="0.25">
      <c r="B1339" s="121" t="s">
        <v>663</v>
      </c>
      <c r="D1339" s="161"/>
      <c r="E1339" s="27"/>
    </row>
    <row r="1340" spans="2:5" x14ac:dyDescent="0.25">
      <c r="B1340" s="121" t="s">
        <v>264</v>
      </c>
      <c r="D1340" s="161"/>
      <c r="E1340" s="27"/>
    </row>
    <row r="1341" spans="2:5" x14ac:dyDescent="0.25">
      <c r="B1341" s="121" t="s">
        <v>664</v>
      </c>
      <c r="D1341" s="161"/>
      <c r="E1341" s="27"/>
    </row>
    <row r="1342" spans="2:5" x14ac:dyDescent="0.25">
      <c r="B1342" s="121" t="s">
        <v>665</v>
      </c>
      <c r="D1342" s="161"/>
      <c r="E1342" s="27"/>
    </row>
    <row r="1343" spans="2:5" ht="31.5" x14ac:dyDescent="0.25">
      <c r="B1343" s="123" t="s">
        <v>666</v>
      </c>
      <c r="D1343" s="161"/>
      <c r="E1343" s="27"/>
    </row>
    <row r="1344" spans="2:5" x14ac:dyDescent="0.25">
      <c r="B1344" s="121" t="s">
        <v>667</v>
      </c>
      <c r="D1344" s="161"/>
      <c r="E1344" s="27"/>
    </row>
    <row r="1345" spans="1:5" x14ac:dyDescent="0.25">
      <c r="B1345" s="121" t="s">
        <v>668</v>
      </c>
      <c r="D1345" s="161"/>
      <c r="E1345" s="27"/>
    </row>
    <row r="1346" spans="1:5" x14ac:dyDescent="0.25">
      <c r="B1346" s="121" t="s">
        <v>268</v>
      </c>
      <c r="D1346" s="161"/>
      <c r="E1346" s="27"/>
    </row>
    <row r="1347" spans="1:5" x14ac:dyDescent="0.25">
      <c r="B1347" s="121" t="s">
        <v>269</v>
      </c>
      <c r="D1347" s="161"/>
      <c r="E1347" s="27"/>
    </row>
    <row r="1348" spans="1:5" ht="31.5" x14ac:dyDescent="0.25">
      <c r="B1348" s="55" t="s">
        <v>717</v>
      </c>
      <c r="D1348" s="161"/>
      <c r="E1348" s="27"/>
    </row>
    <row r="1349" spans="1:5" ht="24" x14ac:dyDescent="0.25">
      <c r="B1349" s="124" t="s">
        <v>517</v>
      </c>
      <c r="D1349" s="161"/>
      <c r="E1349" s="27"/>
    </row>
    <row r="1350" spans="1:5" x14ac:dyDescent="0.25">
      <c r="D1350" s="161"/>
      <c r="E1350" s="27"/>
    </row>
    <row r="1351" spans="1:5" x14ac:dyDescent="0.25">
      <c r="A1351" s="39" t="s">
        <v>683</v>
      </c>
      <c r="B1351" s="40" t="s">
        <v>272</v>
      </c>
      <c r="C1351" s="118">
        <v>1</v>
      </c>
      <c r="D1351" s="229"/>
      <c r="E1351" s="230">
        <f>+D1351*C1351</f>
        <v>0</v>
      </c>
    </row>
    <row r="1352" spans="1:5" ht="30" x14ac:dyDescent="0.25">
      <c r="A1352" s="39"/>
      <c r="B1352" s="9" t="s">
        <v>458</v>
      </c>
      <c r="C1352" s="118"/>
      <c r="D1352" s="163"/>
      <c r="E1352" s="42"/>
    </row>
    <row r="1353" spans="1:5" x14ac:dyDescent="0.25">
      <c r="B1353" s="55" t="s">
        <v>191</v>
      </c>
      <c r="D1353" s="161"/>
      <c r="E1353" s="27"/>
    </row>
    <row r="1354" spans="1:5" ht="94.5" x14ac:dyDescent="0.25">
      <c r="B1354" s="88" t="s">
        <v>375</v>
      </c>
      <c r="D1354" s="161"/>
      <c r="E1354" s="27"/>
    </row>
    <row r="1355" spans="1:5" ht="94.5" x14ac:dyDescent="0.25">
      <c r="B1355" s="77" t="s">
        <v>628</v>
      </c>
      <c r="D1355" s="161"/>
      <c r="E1355" s="27"/>
    </row>
    <row r="1356" spans="1:5" ht="47.25" x14ac:dyDescent="0.25">
      <c r="B1356" s="77" t="s">
        <v>336</v>
      </c>
      <c r="D1356" s="161"/>
      <c r="E1356" s="27"/>
    </row>
    <row r="1357" spans="1:5" ht="31.5" x14ac:dyDescent="0.25">
      <c r="B1357" s="77" t="s">
        <v>670</v>
      </c>
      <c r="D1357" s="161"/>
      <c r="E1357" s="27"/>
    </row>
    <row r="1358" spans="1:5" x14ac:dyDescent="0.25">
      <c r="B1358" s="77" t="s">
        <v>285</v>
      </c>
      <c r="D1358" s="161"/>
      <c r="E1358" s="27"/>
    </row>
    <row r="1359" spans="1:5" x14ac:dyDescent="0.25">
      <c r="B1359" s="77" t="s">
        <v>671</v>
      </c>
      <c r="D1359" s="161"/>
      <c r="E1359" s="27"/>
    </row>
    <row r="1360" spans="1:5" ht="31.5" x14ac:dyDescent="0.25">
      <c r="B1360" s="77" t="s">
        <v>672</v>
      </c>
      <c r="D1360" s="161"/>
      <c r="E1360" s="27"/>
    </row>
    <row r="1361" spans="1:5" ht="63" x14ac:dyDescent="0.25">
      <c r="B1361" s="125" t="s">
        <v>273</v>
      </c>
      <c r="D1361" s="161"/>
      <c r="E1361" s="27"/>
    </row>
    <row r="1362" spans="1:5" x14ac:dyDescent="0.25">
      <c r="B1362" s="77" t="s">
        <v>682</v>
      </c>
      <c r="D1362" s="161"/>
      <c r="E1362" s="27"/>
    </row>
    <row r="1363" spans="1:5" x14ac:dyDescent="0.25">
      <c r="B1363" s="116"/>
      <c r="D1363" s="161"/>
      <c r="E1363" s="27"/>
    </row>
    <row r="1364" spans="1:5" x14ac:dyDescent="0.25">
      <c r="A1364" s="39" t="s">
        <v>684</v>
      </c>
      <c r="B1364" s="40" t="s">
        <v>46</v>
      </c>
      <c r="C1364" s="118">
        <v>1</v>
      </c>
      <c r="D1364" s="229"/>
      <c r="E1364" s="230">
        <f>+D1364*C1364</f>
        <v>0</v>
      </c>
    </row>
    <row r="1365" spans="1:5" ht="30" x14ac:dyDescent="0.25">
      <c r="A1365" s="39"/>
      <c r="B1365" s="9" t="s">
        <v>458</v>
      </c>
      <c r="C1365" s="118"/>
      <c r="D1365" s="163"/>
      <c r="E1365" s="42"/>
    </row>
    <row r="1366" spans="1:5" x14ac:dyDescent="0.25">
      <c r="B1366" s="126" t="s">
        <v>673</v>
      </c>
      <c r="D1366" s="161"/>
      <c r="E1366" s="27"/>
    </row>
    <row r="1367" spans="1:5" x14ac:dyDescent="0.25">
      <c r="B1367" s="126" t="s">
        <v>674</v>
      </c>
      <c r="D1367" s="161"/>
      <c r="E1367" s="27"/>
    </row>
    <row r="1368" spans="1:5" x14ac:dyDescent="0.25">
      <c r="B1368" s="126" t="s">
        <v>675</v>
      </c>
      <c r="D1368" s="161"/>
      <c r="E1368" s="27"/>
    </row>
    <row r="1369" spans="1:5" x14ac:dyDescent="0.25">
      <c r="B1369" s="126" t="s">
        <v>676</v>
      </c>
      <c r="D1369" s="161"/>
      <c r="E1369" s="27"/>
    </row>
    <row r="1370" spans="1:5" x14ac:dyDescent="0.25">
      <c r="B1370" s="126" t="s">
        <v>677</v>
      </c>
      <c r="D1370" s="161"/>
      <c r="E1370" s="27"/>
    </row>
    <row r="1371" spans="1:5" x14ac:dyDescent="0.25">
      <c r="B1371" s="126" t="s">
        <v>678</v>
      </c>
      <c r="D1371" s="161"/>
      <c r="E1371" s="27"/>
    </row>
    <row r="1372" spans="1:5" x14ac:dyDescent="0.25">
      <c r="B1372" s="126" t="s">
        <v>679</v>
      </c>
      <c r="D1372" s="161"/>
      <c r="E1372" s="27"/>
    </row>
    <row r="1373" spans="1:5" x14ac:dyDescent="0.25">
      <c r="B1373" s="127" t="s">
        <v>680</v>
      </c>
      <c r="D1373" s="161"/>
      <c r="E1373" s="27"/>
    </row>
    <row r="1374" spans="1:5" x14ac:dyDescent="0.25">
      <c r="B1374" s="126" t="s">
        <v>279</v>
      </c>
      <c r="D1374" s="161"/>
      <c r="E1374" s="27"/>
    </row>
    <row r="1375" spans="1:5" ht="31.5" x14ac:dyDescent="0.25">
      <c r="B1375" s="55" t="s">
        <v>681</v>
      </c>
      <c r="D1375" s="161"/>
      <c r="E1375" s="27"/>
    </row>
    <row r="1376" spans="1:5" ht="24" x14ac:dyDescent="0.25">
      <c r="B1376" s="124" t="s">
        <v>517</v>
      </c>
      <c r="D1376" s="161"/>
      <c r="E1376" s="27"/>
    </row>
    <row r="1377" spans="1:5" x14ac:dyDescent="0.25">
      <c r="D1377" s="161"/>
      <c r="E1377" s="27"/>
    </row>
    <row r="1378" spans="1:5" x14ac:dyDescent="0.25">
      <c r="A1378" s="39" t="s">
        <v>685</v>
      </c>
      <c r="B1378" s="40" t="s">
        <v>65</v>
      </c>
      <c r="C1378" s="41">
        <v>1</v>
      </c>
      <c r="D1378" s="229"/>
      <c r="E1378" s="230">
        <f>+D1378*C1378</f>
        <v>0</v>
      </c>
    </row>
    <row r="1379" spans="1:5" ht="30" x14ac:dyDescent="0.25">
      <c r="A1379" s="39"/>
      <c r="B1379" s="9" t="s">
        <v>458</v>
      </c>
      <c r="C1379" s="41"/>
      <c r="D1379" s="163"/>
      <c r="E1379" s="42"/>
    </row>
    <row r="1380" spans="1:5" x14ac:dyDescent="0.25">
      <c r="A1380" s="44"/>
      <c r="B1380" s="45" t="s">
        <v>66</v>
      </c>
      <c r="C1380" s="15"/>
      <c r="D1380" s="164"/>
      <c r="E1380" s="46"/>
    </row>
    <row r="1381" spans="1:5" ht="15.6" customHeight="1" x14ac:dyDescent="0.25">
      <c r="A1381" s="44"/>
      <c r="B1381" s="45" t="s">
        <v>67</v>
      </c>
      <c r="C1381" s="15"/>
      <c r="D1381" s="164"/>
      <c r="E1381" s="46"/>
    </row>
    <row r="1382" spans="1:5" x14ac:dyDescent="0.25">
      <c r="A1382" s="44"/>
      <c r="B1382" s="45" t="s">
        <v>68</v>
      </c>
      <c r="C1382" s="15"/>
      <c r="D1382" s="164"/>
      <c r="E1382" s="46"/>
    </row>
    <row r="1383" spans="1:5" x14ac:dyDescent="0.25">
      <c r="A1383" s="44"/>
      <c r="B1383" s="45" t="s">
        <v>69</v>
      </c>
      <c r="C1383" s="15"/>
      <c r="D1383" s="164"/>
      <c r="E1383" s="46"/>
    </row>
    <row r="1384" spans="1:5" x14ac:dyDescent="0.25">
      <c r="A1384" s="44"/>
      <c r="B1384" s="45" t="s">
        <v>70</v>
      </c>
      <c r="C1384" s="15"/>
      <c r="D1384" s="164"/>
      <c r="E1384" s="46"/>
    </row>
    <row r="1385" spans="1:5" ht="47.25" x14ac:dyDescent="0.25">
      <c r="A1385" s="44"/>
      <c r="B1385" s="45" t="s">
        <v>71</v>
      </c>
      <c r="C1385" s="15"/>
      <c r="D1385" s="164"/>
      <c r="E1385" s="46"/>
    </row>
    <row r="1386" spans="1:5" x14ac:dyDescent="0.25">
      <c r="A1386" s="44"/>
      <c r="B1386" s="45" t="s">
        <v>72</v>
      </c>
      <c r="C1386" s="15"/>
      <c r="D1386" s="164"/>
      <c r="E1386" s="46"/>
    </row>
    <row r="1387" spans="1:5" x14ac:dyDescent="0.25">
      <c r="A1387" s="44"/>
      <c r="B1387" s="45" t="s">
        <v>73</v>
      </c>
      <c r="C1387" s="15"/>
      <c r="D1387" s="164"/>
      <c r="E1387" s="46"/>
    </row>
    <row r="1388" spans="1:5" x14ac:dyDescent="0.25">
      <c r="A1388" s="44"/>
      <c r="B1388" s="45" t="s">
        <v>74</v>
      </c>
      <c r="C1388" s="15"/>
      <c r="D1388" s="164"/>
      <c r="E1388" s="46"/>
    </row>
    <row r="1389" spans="1:5" x14ac:dyDescent="0.25">
      <c r="A1389" s="44"/>
      <c r="B1389" s="45" t="s">
        <v>75</v>
      </c>
      <c r="C1389" s="15"/>
      <c r="D1389" s="164"/>
      <c r="E1389" s="46"/>
    </row>
    <row r="1390" spans="1:5" x14ac:dyDescent="0.25">
      <c r="A1390" s="44"/>
      <c r="B1390" s="47" t="s">
        <v>76</v>
      </c>
      <c r="C1390" s="15"/>
      <c r="D1390" s="164"/>
      <c r="E1390" s="46"/>
    </row>
    <row r="1391" spans="1:5" x14ac:dyDescent="0.25">
      <c r="D1391" s="161"/>
      <c r="E1391" s="27"/>
    </row>
    <row r="1392" spans="1:5" x14ac:dyDescent="0.25">
      <c r="A1392" s="39" t="s">
        <v>686</v>
      </c>
      <c r="B1392" s="40" t="s">
        <v>349</v>
      </c>
      <c r="C1392" s="41">
        <v>1</v>
      </c>
      <c r="D1392" s="229"/>
      <c r="E1392" s="230">
        <f>+D1392*C1392</f>
        <v>0</v>
      </c>
    </row>
    <row r="1393" spans="1:5" ht="30" x14ac:dyDescent="0.25">
      <c r="A1393" s="39"/>
      <c r="B1393" s="9" t="s">
        <v>458</v>
      </c>
      <c r="C1393" s="41"/>
      <c r="D1393" s="163"/>
      <c r="E1393" s="42"/>
    </row>
    <row r="1394" spans="1:5" ht="31.5" x14ac:dyDescent="0.25">
      <c r="B1394" s="60" t="s">
        <v>350</v>
      </c>
      <c r="D1394" s="161"/>
      <c r="E1394" s="27"/>
    </row>
    <row r="1395" spans="1:5" x14ac:dyDescent="0.25">
      <c r="B1395" s="60" t="s">
        <v>351</v>
      </c>
      <c r="D1395" s="161"/>
      <c r="E1395" s="27"/>
    </row>
    <row r="1396" spans="1:5" x14ac:dyDescent="0.25">
      <c r="B1396" s="47" t="s">
        <v>352</v>
      </c>
      <c r="D1396" s="161"/>
      <c r="E1396" s="27"/>
    </row>
    <row r="1397" spans="1:5" ht="31.5" x14ac:dyDescent="0.25">
      <c r="B1397" s="60" t="s">
        <v>353</v>
      </c>
      <c r="D1397" s="161"/>
      <c r="E1397" s="27"/>
    </row>
    <row r="1398" spans="1:5" x14ac:dyDescent="0.25">
      <c r="B1398" s="60" t="s">
        <v>354</v>
      </c>
      <c r="D1398" s="161"/>
      <c r="E1398" s="27"/>
    </row>
    <row r="1399" spans="1:5" x14ac:dyDescent="0.25">
      <c r="B1399" s="47" t="s">
        <v>355</v>
      </c>
      <c r="D1399" s="161"/>
      <c r="E1399" s="27"/>
    </row>
    <row r="1400" spans="1:5" x14ac:dyDescent="0.25">
      <c r="B1400" s="47" t="s">
        <v>194</v>
      </c>
      <c r="D1400" s="161"/>
      <c r="E1400" s="27"/>
    </row>
    <row r="1401" spans="1:5" x14ac:dyDescent="0.25">
      <c r="B1401" s="47" t="s">
        <v>174</v>
      </c>
      <c r="D1401" s="161"/>
      <c r="E1401" s="27"/>
    </row>
    <row r="1402" spans="1:5" x14ac:dyDescent="0.25">
      <c r="B1402" s="99"/>
      <c r="D1402" s="161"/>
      <c r="E1402" s="27"/>
    </row>
    <row r="1403" spans="1:5" ht="31.5" x14ac:dyDescent="0.25">
      <c r="A1403" s="39" t="s">
        <v>687</v>
      </c>
      <c r="B1403" s="40" t="s">
        <v>433</v>
      </c>
      <c r="C1403" s="41">
        <v>1</v>
      </c>
      <c r="D1403" s="229"/>
      <c r="E1403" s="230">
        <f>+D1403*C1403</f>
        <v>0</v>
      </c>
    </row>
    <row r="1404" spans="1:5" ht="30" x14ac:dyDescent="0.25">
      <c r="A1404" s="39"/>
      <c r="B1404" s="9" t="s">
        <v>458</v>
      </c>
      <c r="C1404" s="41"/>
      <c r="D1404" s="163"/>
      <c r="E1404" s="42"/>
    </row>
    <row r="1405" spans="1:5" x14ac:dyDescent="0.25">
      <c r="B1405" s="8" t="s">
        <v>434</v>
      </c>
      <c r="D1405" s="161"/>
      <c r="E1405" s="27"/>
    </row>
    <row r="1406" spans="1:5" x14ac:dyDescent="0.25">
      <c r="B1406" s="8" t="s">
        <v>435</v>
      </c>
      <c r="D1406" s="161"/>
      <c r="E1406" s="27"/>
    </row>
    <row r="1407" spans="1:5" x14ac:dyDescent="0.25">
      <c r="B1407" s="8" t="s">
        <v>436</v>
      </c>
      <c r="D1407" s="161"/>
      <c r="E1407" s="27"/>
    </row>
    <row r="1408" spans="1:5" x14ac:dyDescent="0.25">
      <c r="B1408" s="8" t="s">
        <v>437</v>
      </c>
      <c r="D1408" s="161"/>
      <c r="E1408" s="27"/>
    </row>
    <row r="1409" spans="1:5" ht="31.5" x14ac:dyDescent="0.25">
      <c r="B1409" s="8" t="s">
        <v>438</v>
      </c>
      <c r="D1409" s="161"/>
      <c r="E1409" s="27"/>
    </row>
    <row r="1410" spans="1:5" ht="47.25" x14ac:dyDescent="0.25">
      <c r="B1410" s="8" t="s">
        <v>439</v>
      </c>
      <c r="D1410" s="161"/>
      <c r="E1410" s="27"/>
    </row>
    <row r="1411" spans="1:5" x14ac:dyDescent="0.25">
      <c r="B1411" s="8" t="s">
        <v>440</v>
      </c>
      <c r="D1411" s="161"/>
      <c r="E1411" s="27"/>
    </row>
    <row r="1412" spans="1:5" x14ac:dyDescent="0.25">
      <c r="B1412" s="8" t="s">
        <v>441</v>
      </c>
      <c r="D1412" s="161"/>
      <c r="E1412" s="27"/>
    </row>
    <row r="1413" spans="1:5" x14ac:dyDescent="0.25">
      <c r="B1413" s="8" t="s">
        <v>442</v>
      </c>
      <c r="D1413" s="161"/>
      <c r="E1413" s="27"/>
    </row>
    <row r="1414" spans="1:5" ht="31.5" x14ac:dyDescent="0.25">
      <c r="B1414" s="8" t="s">
        <v>443</v>
      </c>
      <c r="D1414" s="161"/>
      <c r="E1414" s="27"/>
    </row>
    <row r="1415" spans="1:5" x14ac:dyDescent="0.25">
      <c r="B1415" s="8" t="s">
        <v>444</v>
      </c>
      <c r="D1415" s="161"/>
      <c r="E1415" s="27"/>
    </row>
    <row r="1416" spans="1:5" x14ac:dyDescent="0.25">
      <c r="B1416" s="8" t="s">
        <v>445</v>
      </c>
      <c r="D1416" s="161"/>
      <c r="E1416" s="27"/>
    </row>
    <row r="1417" spans="1:5" x14ac:dyDescent="0.25">
      <c r="B1417" s="8" t="s">
        <v>446</v>
      </c>
      <c r="D1417" s="161"/>
      <c r="E1417" s="27"/>
    </row>
    <row r="1418" spans="1:5" x14ac:dyDescent="0.25">
      <c r="B1418" s="8" t="s">
        <v>447</v>
      </c>
      <c r="D1418" s="161"/>
      <c r="E1418" s="27"/>
    </row>
    <row r="1419" spans="1:5" x14ac:dyDescent="0.25">
      <c r="B1419" s="8" t="s">
        <v>448</v>
      </c>
      <c r="D1419" s="161"/>
      <c r="E1419" s="27"/>
    </row>
    <row r="1420" spans="1:5" x14ac:dyDescent="0.25">
      <c r="D1420" s="161"/>
      <c r="E1420" s="27"/>
    </row>
    <row r="1421" spans="1:5" s="34" customFormat="1" ht="19.5" thickBot="1" x14ac:dyDescent="0.35">
      <c r="A1421" s="28" t="s">
        <v>693</v>
      </c>
      <c r="B1421" s="29" t="s">
        <v>692</v>
      </c>
      <c r="C1421" s="31"/>
      <c r="D1421" s="165"/>
      <c r="E1421" s="33"/>
    </row>
    <row r="1422" spans="1:5" s="43" customFormat="1" thickTop="1" x14ac:dyDescent="0.25">
      <c r="A1422" s="128"/>
      <c r="B1422" s="113"/>
      <c r="C1422" s="129"/>
      <c r="D1422" s="130"/>
      <c r="E1422" s="130"/>
    </row>
    <row r="1423" spans="1:5" s="43" customFormat="1" x14ac:dyDescent="0.25">
      <c r="A1423" s="131" t="s">
        <v>696</v>
      </c>
      <c r="B1423" s="132" t="s">
        <v>688</v>
      </c>
      <c r="C1423" s="41">
        <v>23</v>
      </c>
      <c r="D1423" s="229"/>
      <c r="E1423" s="230">
        <f>+D1423*C1423</f>
        <v>0</v>
      </c>
    </row>
    <row r="1424" spans="1:5" s="43" customFormat="1" ht="30" x14ac:dyDescent="0.25">
      <c r="A1424" s="131"/>
      <c r="B1424" s="9" t="s">
        <v>458</v>
      </c>
      <c r="C1424" s="41"/>
      <c r="D1424" s="163"/>
      <c r="E1424" s="42"/>
    </row>
    <row r="1425" spans="1:5" s="137" customFormat="1" ht="94.5" x14ac:dyDescent="0.25">
      <c r="A1425" s="133"/>
      <c r="B1425" s="134" t="s">
        <v>689</v>
      </c>
      <c r="C1425" s="135"/>
      <c r="D1425" s="136"/>
      <c r="E1425" s="136"/>
    </row>
    <row r="1426" spans="1:5" s="137" customFormat="1" x14ac:dyDescent="0.25">
      <c r="A1426" s="133"/>
      <c r="B1426" s="60" t="s">
        <v>690</v>
      </c>
      <c r="C1426" s="135"/>
      <c r="D1426" s="136"/>
      <c r="E1426" s="136"/>
    </row>
    <row r="1427" spans="1:5" s="137" customFormat="1" x14ac:dyDescent="0.25">
      <c r="A1427" s="133"/>
      <c r="B1427" s="55" t="s">
        <v>691</v>
      </c>
      <c r="C1427" s="135"/>
      <c r="D1427" s="136"/>
      <c r="E1427" s="136"/>
    </row>
    <row r="1428" spans="1:5" x14ac:dyDescent="0.25">
      <c r="D1428" s="161"/>
      <c r="E1428" s="27"/>
    </row>
    <row r="1429" spans="1:5" s="43" customFormat="1" x14ac:dyDescent="0.25">
      <c r="A1429" s="131" t="s">
        <v>697</v>
      </c>
      <c r="B1429" s="132" t="s">
        <v>694</v>
      </c>
      <c r="C1429" s="41">
        <v>2</v>
      </c>
      <c r="D1429" s="229"/>
      <c r="E1429" s="230">
        <f>+D1429*C1429</f>
        <v>0</v>
      </c>
    </row>
    <row r="1430" spans="1:5" s="43" customFormat="1" ht="30" x14ac:dyDescent="0.25">
      <c r="A1430" s="131"/>
      <c r="B1430" s="9" t="s">
        <v>458</v>
      </c>
      <c r="C1430" s="41"/>
      <c r="D1430" s="163"/>
      <c r="E1430" s="42"/>
    </row>
    <row r="1431" spans="1:5" ht="110.25" x14ac:dyDescent="0.25">
      <c r="B1431" s="138" t="s">
        <v>695</v>
      </c>
      <c r="D1431" s="161"/>
      <c r="E1431" s="27"/>
    </row>
    <row r="1432" spans="1:5" x14ac:dyDescent="0.25">
      <c r="B1432" s="139" t="s">
        <v>698</v>
      </c>
      <c r="D1432" s="161"/>
      <c r="E1432" s="27"/>
    </row>
    <row r="1433" spans="1:5" x14ac:dyDescent="0.25">
      <c r="B1433" s="76" t="s">
        <v>691</v>
      </c>
      <c r="D1433" s="161"/>
      <c r="E1433" s="27"/>
    </row>
    <row r="1434" spans="1:5" x14ac:dyDescent="0.25">
      <c r="D1434" s="161"/>
      <c r="E1434" s="27"/>
    </row>
    <row r="1435" spans="1:5" s="43" customFormat="1" x14ac:dyDescent="0.25">
      <c r="A1435" s="131" t="s">
        <v>699</v>
      </c>
      <c r="B1435" s="132" t="s">
        <v>694</v>
      </c>
      <c r="C1435" s="41">
        <v>2</v>
      </c>
      <c r="D1435" s="229"/>
      <c r="E1435" s="230">
        <f>+D1435*C1435</f>
        <v>0</v>
      </c>
    </row>
    <row r="1436" spans="1:5" s="43" customFormat="1" ht="30" x14ac:dyDescent="0.25">
      <c r="A1436" s="131"/>
      <c r="B1436" s="9" t="s">
        <v>458</v>
      </c>
      <c r="C1436" s="41"/>
      <c r="D1436" s="163"/>
      <c r="E1436" s="42"/>
    </row>
    <row r="1437" spans="1:5" ht="110.25" x14ac:dyDescent="0.25">
      <c r="B1437" s="138" t="s">
        <v>695</v>
      </c>
      <c r="D1437" s="161"/>
      <c r="E1437" s="27"/>
    </row>
    <row r="1438" spans="1:5" x14ac:dyDescent="0.25">
      <c r="B1438" s="139" t="s">
        <v>700</v>
      </c>
      <c r="D1438" s="161"/>
      <c r="E1438" s="27"/>
    </row>
    <row r="1439" spans="1:5" x14ac:dyDescent="0.25">
      <c r="B1439" s="76" t="s">
        <v>691</v>
      </c>
      <c r="D1439" s="161"/>
      <c r="E1439" s="27"/>
    </row>
    <row r="1440" spans="1:5" x14ac:dyDescent="0.25">
      <c r="D1440" s="161"/>
      <c r="E1440" s="27"/>
    </row>
    <row r="1441" spans="1:5" s="43" customFormat="1" x14ac:dyDescent="0.25">
      <c r="A1441" s="131" t="s">
        <v>701</v>
      </c>
      <c r="B1441" s="132" t="s">
        <v>694</v>
      </c>
      <c r="C1441" s="41">
        <v>2</v>
      </c>
      <c r="D1441" s="229"/>
      <c r="E1441" s="230">
        <f>+D1441*C1441</f>
        <v>0</v>
      </c>
    </row>
    <row r="1442" spans="1:5" s="43" customFormat="1" ht="30" x14ac:dyDescent="0.25">
      <c r="A1442" s="131"/>
      <c r="B1442" s="9" t="s">
        <v>458</v>
      </c>
      <c r="C1442" s="41"/>
      <c r="D1442" s="163"/>
      <c r="E1442" s="42"/>
    </row>
    <row r="1443" spans="1:5" ht="110.25" x14ac:dyDescent="0.25">
      <c r="B1443" s="138" t="s">
        <v>695</v>
      </c>
      <c r="D1443" s="161"/>
      <c r="E1443" s="27"/>
    </row>
    <row r="1444" spans="1:5" x14ac:dyDescent="0.25">
      <c r="B1444" s="139" t="s">
        <v>702</v>
      </c>
      <c r="D1444" s="161"/>
      <c r="E1444" s="27"/>
    </row>
    <row r="1445" spans="1:5" x14ac:dyDescent="0.25">
      <c r="B1445" s="76" t="s">
        <v>691</v>
      </c>
      <c r="D1445" s="161"/>
      <c r="E1445" s="27"/>
    </row>
    <row r="1446" spans="1:5" x14ac:dyDescent="0.25">
      <c r="D1446" s="161"/>
      <c r="E1446" s="27"/>
    </row>
    <row r="1447" spans="1:5" s="43" customFormat="1" x14ac:dyDescent="0.25">
      <c r="A1447" s="131" t="s">
        <v>703</v>
      </c>
      <c r="B1447" s="132" t="s">
        <v>694</v>
      </c>
      <c r="C1447" s="41">
        <v>2</v>
      </c>
      <c r="D1447" s="229"/>
      <c r="E1447" s="230">
        <f>+D1447*C1447</f>
        <v>0</v>
      </c>
    </row>
    <row r="1448" spans="1:5" s="43" customFormat="1" ht="30" x14ac:dyDescent="0.25">
      <c r="A1448" s="131"/>
      <c r="B1448" s="9" t="s">
        <v>458</v>
      </c>
      <c r="C1448" s="41"/>
      <c r="D1448" s="163"/>
      <c r="E1448" s="42"/>
    </row>
    <row r="1449" spans="1:5" ht="110.25" x14ac:dyDescent="0.25">
      <c r="B1449" s="138" t="s">
        <v>695</v>
      </c>
      <c r="D1449" s="161"/>
      <c r="E1449" s="27"/>
    </row>
    <row r="1450" spans="1:5" x14ac:dyDescent="0.25">
      <c r="B1450" s="139" t="s">
        <v>704</v>
      </c>
      <c r="D1450" s="161"/>
      <c r="E1450" s="27"/>
    </row>
    <row r="1451" spans="1:5" x14ac:dyDescent="0.25">
      <c r="B1451" s="76" t="s">
        <v>691</v>
      </c>
      <c r="D1451" s="161"/>
      <c r="E1451" s="27"/>
    </row>
    <row r="1452" spans="1:5" x14ac:dyDescent="0.25">
      <c r="D1452" s="161"/>
      <c r="E1452" s="27"/>
    </row>
    <row r="1453" spans="1:5" s="34" customFormat="1" ht="19.5" thickBot="1" x14ac:dyDescent="0.35">
      <c r="A1453" s="28" t="s">
        <v>705</v>
      </c>
      <c r="B1453" s="29" t="s">
        <v>706</v>
      </c>
      <c r="C1453" s="31"/>
      <c r="D1453" s="165"/>
      <c r="E1453" s="33"/>
    </row>
    <row r="1454" spans="1:5" ht="16.5" thickTop="1" x14ac:dyDescent="0.25">
      <c r="D1454" s="161"/>
      <c r="E1454" s="27"/>
    </row>
    <row r="1455" spans="1:5" x14ac:dyDescent="0.25">
      <c r="A1455" s="131" t="s">
        <v>711</v>
      </c>
      <c r="B1455" s="140" t="s">
        <v>707</v>
      </c>
      <c r="C1455" s="41">
        <v>1</v>
      </c>
      <c r="D1455" s="229"/>
      <c r="E1455" s="230">
        <f>+D1455*C1455</f>
        <v>0</v>
      </c>
    </row>
    <row r="1456" spans="1:5" x14ac:dyDescent="0.25">
      <c r="B1456" s="61"/>
      <c r="D1456" s="161"/>
      <c r="E1456" s="27"/>
    </row>
    <row r="1457" spans="1:5" ht="31.5" x14ac:dyDescent="0.25">
      <c r="A1457" s="131" t="s">
        <v>712</v>
      </c>
      <c r="B1457" s="140" t="s">
        <v>708</v>
      </c>
      <c r="C1457" s="41">
        <v>1</v>
      </c>
      <c r="D1457" s="229"/>
      <c r="E1457" s="230">
        <f>+D1457*C1457</f>
        <v>0</v>
      </c>
    </row>
    <row r="1458" spans="1:5" x14ac:dyDescent="0.25">
      <c r="B1458" s="61"/>
      <c r="D1458" s="161"/>
      <c r="E1458" s="27"/>
    </row>
    <row r="1459" spans="1:5" ht="47.25" x14ac:dyDescent="0.25">
      <c r="A1459" s="131" t="s">
        <v>713</v>
      </c>
      <c r="B1459" s="142" t="s">
        <v>737</v>
      </c>
      <c r="C1459" s="41">
        <v>1</v>
      </c>
      <c r="D1459" s="229"/>
      <c r="E1459" s="230">
        <f>+D1459*C1459</f>
        <v>0</v>
      </c>
    </row>
    <row r="1460" spans="1:5" x14ac:dyDescent="0.25">
      <c r="B1460" s="61"/>
      <c r="D1460" s="161"/>
      <c r="E1460" s="27"/>
    </row>
    <row r="1461" spans="1:5" ht="31.5" x14ac:dyDescent="0.25">
      <c r="A1461" s="131" t="s">
        <v>714</v>
      </c>
      <c r="B1461" s="140" t="s">
        <v>709</v>
      </c>
      <c r="C1461" s="41">
        <v>1</v>
      </c>
      <c r="D1461" s="229"/>
      <c r="E1461" s="230">
        <f>+D1461*C1461</f>
        <v>0</v>
      </c>
    </row>
    <row r="1462" spans="1:5" ht="42.75" x14ac:dyDescent="0.25">
      <c r="B1462" s="114" t="s">
        <v>710</v>
      </c>
      <c r="D1462" s="161"/>
      <c r="E1462" s="27"/>
    </row>
    <row r="1463" spans="1:5" x14ac:dyDescent="0.25">
      <c r="B1463" s="61"/>
      <c r="D1463" s="161"/>
      <c r="E1463" s="27"/>
    </row>
    <row r="1464" spans="1:5" ht="47.25" x14ac:dyDescent="0.25">
      <c r="A1464" s="131" t="s">
        <v>715</v>
      </c>
      <c r="B1464" s="142" t="s">
        <v>738</v>
      </c>
      <c r="C1464" s="41">
        <v>1</v>
      </c>
      <c r="D1464" s="229"/>
      <c r="E1464" s="230">
        <f>+D1464*C1464</f>
        <v>0</v>
      </c>
    </row>
    <row r="1465" spans="1:5" x14ac:dyDescent="0.25">
      <c r="B1465" s="61"/>
      <c r="D1465" s="161"/>
      <c r="E1465" s="27"/>
    </row>
    <row r="1466" spans="1:5" ht="78.75" x14ac:dyDescent="0.25">
      <c r="A1466" s="131" t="s">
        <v>716</v>
      </c>
      <c r="B1466" s="142" t="s">
        <v>739</v>
      </c>
      <c r="C1466" s="41">
        <v>1</v>
      </c>
      <c r="D1466" s="229"/>
      <c r="E1466" s="230">
        <f>+D1466*C1466</f>
        <v>0</v>
      </c>
    </row>
    <row r="1467" spans="1:5" x14ac:dyDescent="0.25">
      <c r="B1467" s="61"/>
      <c r="D1467" s="161"/>
      <c r="E1467" s="27"/>
    </row>
    <row r="1468" spans="1:5" ht="47.25" x14ac:dyDescent="0.25">
      <c r="A1468" s="131" t="s">
        <v>742</v>
      </c>
      <c r="B1468" s="142" t="s">
        <v>740</v>
      </c>
      <c r="C1468" s="41">
        <v>1</v>
      </c>
      <c r="D1468" s="229"/>
      <c r="E1468" s="230">
        <f>+D1468*C1468</f>
        <v>0</v>
      </c>
    </row>
    <row r="1469" spans="1:5" x14ac:dyDescent="0.25">
      <c r="D1469" s="161"/>
      <c r="E1469" s="27"/>
    </row>
    <row r="1470" spans="1:5" ht="47.25" x14ac:dyDescent="0.25">
      <c r="A1470" s="131" t="s">
        <v>743</v>
      </c>
      <c r="B1470" s="142" t="s">
        <v>741</v>
      </c>
      <c r="C1470" s="41">
        <v>1</v>
      </c>
      <c r="D1470" s="229"/>
      <c r="E1470" s="230">
        <f>+D1470*C1470</f>
        <v>0</v>
      </c>
    </row>
    <row r="1471" spans="1:5" x14ac:dyDescent="0.25">
      <c r="A1471" s="131"/>
      <c r="B1471" s="142"/>
      <c r="C1471" s="41"/>
      <c r="D1471" s="228"/>
      <c r="E1471" s="42"/>
    </row>
    <row r="1472" spans="1:5" ht="31.5" x14ac:dyDescent="0.25">
      <c r="A1472" s="131" t="s">
        <v>902</v>
      </c>
      <c r="B1472" s="142" t="s">
        <v>904</v>
      </c>
      <c r="C1472" s="41">
        <v>1</v>
      </c>
      <c r="D1472" s="235">
        <v>1600</v>
      </c>
      <c r="E1472" s="230">
        <f>+D1472*C1472</f>
        <v>1600</v>
      </c>
    </row>
  </sheetData>
  <sheetProtection algorithmName="SHA-512" hashValue="W03nRX7yfO0vtTvv+onFtSRaxhWerJhHxpnAOfLEAiGm+xM56w9SpeXGISfdk2f5Dkkl4LYBymdwh8cCMzydYw==" saltValue="EXhWEvS+bT490HSaUCoRYA==" spinCount="100000" sheet="1" objects="1" scenarios="1"/>
  <autoFilter ref="A117:E1470"/>
  <pageMargins left="0.59055118110236227" right="0.19685039370078741" top="1.1811023622047245" bottom="0.59055118110236227" header="0.31496062992125984" footer="0.31496062992125984"/>
  <pageSetup paperSize="9" orientation="portrait" horizontalDpi="4294967293" verticalDpi="1200" r:id="rId1"/>
  <headerFooter>
    <oddHeader>&amp;C&amp;"Calibri Light,Regular"&amp;12OSNOVNA ŠOLA KOPRIVNICA&amp;R&amp;G</oddHeader>
    <oddFooter>&amp;L&amp;F&amp;R&amp;P</oddFooter>
  </headerFooter>
  <rowBreaks count="3" manualBreakCount="3">
    <brk id="19" max="16383" man="1"/>
    <brk id="78" max="16383" man="1"/>
    <brk id="115"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6"/>
  <sheetViews>
    <sheetView topLeftCell="A115" workbookViewId="0">
      <selection activeCell="D7" sqref="D7"/>
    </sheetView>
  </sheetViews>
  <sheetFormatPr defaultColWidth="9.140625" defaultRowHeight="15" x14ac:dyDescent="0.25"/>
  <cols>
    <col min="1" max="1" width="6.140625" customWidth="1"/>
    <col min="2" max="2" width="37.140625" customWidth="1"/>
    <col min="3" max="3" width="3.42578125" style="145" bestFit="1" customWidth="1"/>
    <col min="4" max="4" width="23.5703125" customWidth="1"/>
    <col min="5" max="5" width="25" customWidth="1"/>
    <col min="6" max="8" width="5.42578125" customWidth="1"/>
    <col min="9" max="9" width="3.85546875" customWidth="1"/>
    <col min="10" max="10" width="12" customWidth="1"/>
    <col min="11" max="11" width="8.42578125" customWidth="1"/>
  </cols>
  <sheetData>
    <row r="1" spans="1:11" s="148" customFormat="1" ht="21" x14ac:dyDescent="0.35">
      <c r="A1" s="145"/>
      <c r="B1" s="146" t="s">
        <v>884</v>
      </c>
      <c r="C1" s="147"/>
    </row>
    <row r="2" spans="1:11" s="152" customFormat="1" ht="7.9" customHeight="1" x14ac:dyDescent="0.2">
      <c r="A2" s="149"/>
      <c r="B2" s="150"/>
      <c r="C2" s="151"/>
    </row>
    <row r="3" spans="1:11" s="152" customFormat="1" ht="12.75" x14ac:dyDescent="0.2">
      <c r="A3" s="154"/>
      <c r="B3" s="155"/>
      <c r="C3" s="156"/>
      <c r="D3" s="157"/>
      <c r="E3" s="157"/>
      <c r="F3" s="236" t="s">
        <v>744</v>
      </c>
      <c r="G3" s="236"/>
      <c r="H3" s="236"/>
      <c r="I3" s="236" t="s">
        <v>745</v>
      </c>
      <c r="J3" s="236"/>
      <c r="K3" s="158" t="s">
        <v>746</v>
      </c>
    </row>
    <row r="4" spans="1:11" s="153" customFormat="1" ht="12.75" x14ac:dyDescent="0.2">
      <c r="A4" s="200" t="s">
        <v>55</v>
      </c>
      <c r="B4" s="201" t="s">
        <v>56</v>
      </c>
      <c r="C4" s="197" t="s">
        <v>57</v>
      </c>
      <c r="D4" s="159" t="s">
        <v>747</v>
      </c>
      <c r="E4" s="159" t="s">
        <v>748</v>
      </c>
      <c r="F4" s="159" t="s">
        <v>749</v>
      </c>
      <c r="G4" s="158" t="s">
        <v>750</v>
      </c>
      <c r="H4" s="158" t="s">
        <v>751</v>
      </c>
      <c r="I4" s="158" t="s">
        <v>752</v>
      </c>
      <c r="J4" s="158" t="s">
        <v>753</v>
      </c>
      <c r="K4" s="158" t="s">
        <v>754</v>
      </c>
    </row>
    <row r="5" spans="1:11" x14ac:dyDescent="0.25">
      <c r="A5" s="196" t="s">
        <v>0</v>
      </c>
      <c r="B5" s="202" t="s">
        <v>63</v>
      </c>
      <c r="C5" s="198"/>
      <c r="D5" s="196"/>
      <c r="E5" s="196"/>
      <c r="F5" s="196"/>
      <c r="G5" s="196"/>
      <c r="H5" s="196"/>
      <c r="I5" s="196"/>
      <c r="J5" s="196"/>
      <c r="K5" s="196"/>
    </row>
    <row r="6" spans="1:11" x14ac:dyDescent="0.25">
      <c r="A6" s="196" t="s">
        <v>6</v>
      </c>
      <c r="B6" s="202" t="s">
        <v>43</v>
      </c>
      <c r="C6" s="198"/>
      <c r="D6" s="196"/>
      <c r="E6" s="196"/>
      <c r="F6" s="196"/>
      <c r="G6" s="196"/>
      <c r="H6" s="196"/>
      <c r="I6" s="196"/>
      <c r="J6" s="196"/>
      <c r="K6" s="196"/>
    </row>
    <row r="7" spans="1:11" x14ac:dyDescent="0.25">
      <c r="A7" s="195" t="s">
        <v>7</v>
      </c>
      <c r="B7" s="203" t="s">
        <v>65</v>
      </c>
      <c r="C7" s="199">
        <v>1</v>
      </c>
      <c r="D7" s="208"/>
      <c r="E7" s="208"/>
      <c r="F7" s="208"/>
      <c r="G7" s="208"/>
      <c r="H7" s="208"/>
      <c r="I7" s="208"/>
      <c r="J7" s="208"/>
      <c r="K7" s="208"/>
    </row>
    <row r="8" spans="1:11" x14ac:dyDescent="0.25">
      <c r="A8" s="196" t="s">
        <v>8</v>
      </c>
      <c r="B8" s="202" t="s">
        <v>64</v>
      </c>
      <c r="C8" s="198"/>
      <c r="D8" s="209"/>
      <c r="E8" s="209"/>
      <c r="F8" s="209"/>
      <c r="G8" s="209"/>
      <c r="H8" s="209"/>
      <c r="I8" s="209"/>
      <c r="J8" s="209"/>
      <c r="K8" s="209"/>
    </row>
    <row r="9" spans="1:11" x14ac:dyDescent="0.25">
      <c r="A9" s="195" t="s">
        <v>9</v>
      </c>
      <c r="B9" s="203" t="s">
        <v>65</v>
      </c>
      <c r="C9" s="199">
        <v>1</v>
      </c>
      <c r="D9" s="208"/>
      <c r="E9" s="208"/>
      <c r="F9" s="208"/>
      <c r="G9" s="208"/>
      <c r="H9" s="208"/>
      <c r="I9" s="208"/>
      <c r="J9" s="208"/>
      <c r="K9" s="208"/>
    </row>
    <row r="10" spans="1:11" ht="30" x14ac:dyDescent="0.25">
      <c r="A10" s="195" t="s">
        <v>306</v>
      </c>
      <c r="B10" s="203" t="s">
        <v>77</v>
      </c>
      <c r="C10" s="199">
        <v>1</v>
      </c>
      <c r="D10" s="208"/>
      <c r="E10" s="208"/>
      <c r="F10" s="208"/>
      <c r="G10" s="208"/>
      <c r="H10" s="208"/>
      <c r="I10" s="208"/>
      <c r="J10" s="208"/>
      <c r="K10" s="208"/>
    </row>
    <row r="11" spans="1:11" x14ac:dyDescent="0.25">
      <c r="A11" s="195" t="s">
        <v>307</v>
      </c>
      <c r="B11" s="203" t="s">
        <v>94</v>
      </c>
      <c r="C11" s="199">
        <v>1</v>
      </c>
      <c r="D11" s="208"/>
      <c r="E11" s="208"/>
      <c r="F11" s="208"/>
      <c r="G11" s="208"/>
      <c r="H11" s="208"/>
      <c r="I11" s="208"/>
      <c r="J11" s="208"/>
      <c r="K11" s="208"/>
    </row>
    <row r="12" spans="1:11" x14ac:dyDescent="0.25">
      <c r="A12" s="195" t="s">
        <v>308</v>
      </c>
      <c r="B12" s="203" t="s">
        <v>26</v>
      </c>
      <c r="C12" s="199">
        <v>1</v>
      </c>
      <c r="D12" s="208"/>
      <c r="E12" s="208"/>
      <c r="F12" s="208"/>
      <c r="G12" s="208"/>
      <c r="H12" s="208"/>
      <c r="I12" s="208"/>
      <c r="J12" s="208"/>
      <c r="K12" s="208"/>
    </row>
    <row r="13" spans="1:11" ht="30" x14ac:dyDescent="0.25">
      <c r="A13" s="196" t="s">
        <v>10</v>
      </c>
      <c r="B13" s="202" t="s">
        <v>97</v>
      </c>
      <c r="C13" s="198"/>
      <c r="D13" s="209"/>
      <c r="E13" s="209"/>
      <c r="F13" s="209"/>
      <c r="G13" s="209"/>
      <c r="H13" s="209"/>
      <c r="I13" s="209"/>
      <c r="J13" s="209"/>
      <c r="K13" s="209"/>
    </row>
    <row r="14" spans="1:11" ht="30" x14ac:dyDescent="0.25">
      <c r="A14" s="195" t="s">
        <v>11</v>
      </c>
      <c r="B14" s="203" t="s">
        <v>98</v>
      </c>
      <c r="C14" s="199">
        <v>3</v>
      </c>
      <c r="D14" s="208"/>
      <c r="E14" s="208"/>
      <c r="F14" s="208"/>
      <c r="G14" s="208"/>
      <c r="H14" s="208"/>
      <c r="I14" s="208"/>
      <c r="J14" s="208"/>
      <c r="K14" s="208"/>
    </row>
    <row r="15" spans="1:11" x14ac:dyDescent="0.25">
      <c r="A15" s="196" t="s">
        <v>12</v>
      </c>
      <c r="B15" s="202" t="s">
        <v>167</v>
      </c>
      <c r="C15" s="198"/>
      <c r="D15" s="209"/>
      <c r="E15" s="209"/>
      <c r="F15" s="209"/>
      <c r="G15" s="209"/>
      <c r="H15" s="209"/>
      <c r="I15" s="209"/>
      <c r="J15" s="209"/>
      <c r="K15" s="209"/>
    </row>
    <row r="16" spans="1:11" ht="30" x14ac:dyDescent="0.25">
      <c r="A16" s="195" t="s">
        <v>13</v>
      </c>
      <c r="B16" s="203" t="s">
        <v>168</v>
      </c>
      <c r="C16" s="199">
        <v>1</v>
      </c>
      <c r="D16" s="208"/>
      <c r="E16" s="208"/>
      <c r="F16" s="208"/>
      <c r="G16" s="208"/>
      <c r="H16" s="208"/>
      <c r="I16" s="208"/>
      <c r="J16" s="208"/>
      <c r="K16" s="208"/>
    </row>
    <row r="17" spans="1:11" x14ac:dyDescent="0.25">
      <c r="A17" s="195" t="s">
        <v>14</v>
      </c>
      <c r="B17" s="203" t="s">
        <v>20</v>
      </c>
      <c r="C17" s="199">
        <v>1</v>
      </c>
      <c r="D17" s="208"/>
      <c r="E17" s="208"/>
      <c r="F17" s="208"/>
      <c r="G17" s="208"/>
      <c r="H17" s="208"/>
      <c r="I17" s="208"/>
      <c r="J17" s="208"/>
      <c r="K17" s="208"/>
    </row>
    <row r="18" spans="1:11" ht="30" x14ac:dyDescent="0.25">
      <c r="A18" s="195" t="s">
        <v>309</v>
      </c>
      <c r="B18" s="203" t="s">
        <v>178</v>
      </c>
      <c r="C18" s="199">
        <v>1</v>
      </c>
      <c r="D18" s="208"/>
      <c r="E18" s="208"/>
      <c r="F18" s="208"/>
      <c r="G18" s="208"/>
      <c r="H18" s="208"/>
      <c r="I18" s="208"/>
      <c r="J18" s="208"/>
      <c r="K18" s="208"/>
    </row>
    <row r="19" spans="1:11" x14ac:dyDescent="0.25">
      <c r="A19" s="195" t="s">
        <v>310</v>
      </c>
      <c r="B19" s="203" t="s">
        <v>65</v>
      </c>
      <c r="C19" s="199">
        <v>1</v>
      </c>
      <c r="D19" s="208"/>
      <c r="E19" s="208"/>
      <c r="F19" s="208"/>
      <c r="G19" s="208"/>
      <c r="H19" s="208"/>
      <c r="I19" s="208"/>
      <c r="J19" s="208"/>
      <c r="K19" s="208"/>
    </row>
    <row r="20" spans="1:11" x14ac:dyDescent="0.25">
      <c r="A20" s="196" t="s">
        <v>21</v>
      </c>
      <c r="B20" s="202" t="s">
        <v>166</v>
      </c>
      <c r="C20" s="198"/>
      <c r="D20" s="209"/>
      <c r="E20" s="209"/>
      <c r="F20" s="209"/>
      <c r="G20" s="209"/>
      <c r="H20" s="209"/>
      <c r="I20" s="209"/>
      <c r="J20" s="209"/>
      <c r="K20" s="209"/>
    </row>
    <row r="21" spans="1:11" x14ac:dyDescent="0.25">
      <c r="A21" s="195" t="s">
        <v>22</v>
      </c>
      <c r="B21" s="203" t="s">
        <v>65</v>
      </c>
      <c r="C21" s="199">
        <v>1</v>
      </c>
      <c r="D21" s="208"/>
      <c r="E21" s="208"/>
      <c r="F21" s="208"/>
      <c r="G21" s="208"/>
      <c r="H21" s="208"/>
      <c r="I21" s="208"/>
      <c r="J21" s="208"/>
      <c r="K21" s="208"/>
    </row>
    <row r="22" spans="1:11" x14ac:dyDescent="0.25">
      <c r="A22" s="196" t="s">
        <v>23</v>
      </c>
      <c r="B22" s="202" t="s">
        <v>105</v>
      </c>
      <c r="C22" s="198"/>
      <c r="D22" s="209"/>
      <c r="E22" s="209"/>
      <c r="F22" s="209"/>
      <c r="G22" s="209"/>
      <c r="H22" s="209"/>
      <c r="I22" s="209"/>
      <c r="J22" s="209"/>
      <c r="K22" s="209"/>
    </row>
    <row r="23" spans="1:11" x14ac:dyDescent="0.25">
      <c r="A23" s="195" t="s">
        <v>24</v>
      </c>
      <c r="B23" s="203" t="s">
        <v>106</v>
      </c>
      <c r="C23" s="199">
        <v>1</v>
      </c>
      <c r="D23" s="208"/>
      <c r="E23" s="208"/>
      <c r="F23" s="208"/>
      <c r="G23" s="208"/>
      <c r="H23" s="208"/>
      <c r="I23" s="208"/>
      <c r="J23" s="208"/>
      <c r="K23" s="208"/>
    </row>
    <row r="24" spans="1:11" x14ac:dyDescent="0.25">
      <c r="A24" s="195" t="s">
        <v>25</v>
      </c>
      <c r="B24" s="203" t="s">
        <v>148</v>
      </c>
      <c r="C24" s="199">
        <v>3</v>
      </c>
      <c r="D24" s="208"/>
      <c r="E24" s="208"/>
      <c r="F24" s="208"/>
      <c r="G24" s="208"/>
      <c r="H24" s="208"/>
      <c r="I24" s="208"/>
      <c r="J24" s="208"/>
      <c r="K24" s="208"/>
    </row>
    <row r="25" spans="1:11" x14ac:dyDescent="0.25">
      <c r="A25" s="196" t="s">
        <v>27</v>
      </c>
      <c r="B25" s="202" t="s">
        <v>182</v>
      </c>
      <c r="C25" s="198"/>
      <c r="D25" s="209"/>
      <c r="E25" s="209"/>
      <c r="F25" s="209"/>
      <c r="G25" s="209"/>
      <c r="H25" s="209"/>
      <c r="I25" s="209"/>
      <c r="J25" s="209"/>
      <c r="K25" s="209"/>
    </row>
    <row r="26" spans="1:11" x14ac:dyDescent="0.25">
      <c r="A26" s="195" t="s">
        <v>28</v>
      </c>
      <c r="B26" s="203" t="s">
        <v>1</v>
      </c>
      <c r="C26" s="199">
        <v>1</v>
      </c>
      <c r="D26" s="208"/>
      <c r="E26" s="208"/>
      <c r="F26" s="208"/>
      <c r="G26" s="208"/>
      <c r="H26" s="208"/>
      <c r="I26" s="208"/>
      <c r="J26" s="208"/>
      <c r="K26" s="208"/>
    </row>
    <row r="27" spans="1:11" x14ac:dyDescent="0.25">
      <c r="A27" s="195" t="s">
        <v>29</v>
      </c>
      <c r="B27" s="203" t="s">
        <v>1</v>
      </c>
      <c r="C27" s="199">
        <v>1</v>
      </c>
      <c r="D27" s="208"/>
      <c r="E27" s="208"/>
      <c r="F27" s="208"/>
      <c r="G27" s="208"/>
      <c r="H27" s="208"/>
      <c r="I27" s="208"/>
      <c r="J27" s="208"/>
      <c r="K27" s="208"/>
    </row>
    <row r="28" spans="1:11" x14ac:dyDescent="0.25">
      <c r="A28" s="195" t="s">
        <v>30</v>
      </c>
      <c r="B28" s="203" t="s">
        <v>65</v>
      </c>
      <c r="C28" s="199">
        <v>1</v>
      </c>
      <c r="D28" s="208"/>
      <c r="E28" s="208"/>
      <c r="F28" s="208"/>
      <c r="G28" s="208"/>
      <c r="H28" s="208"/>
      <c r="I28" s="208"/>
      <c r="J28" s="208"/>
      <c r="K28" s="208"/>
    </row>
    <row r="29" spans="1:11" x14ac:dyDescent="0.25">
      <c r="A29" s="196" t="s">
        <v>31</v>
      </c>
      <c r="B29" s="202" t="s">
        <v>312</v>
      </c>
      <c r="C29" s="198"/>
      <c r="D29" s="209"/>
      <c r="E29" s="209"/>
      <c r="F29" s="209"/>
      <c r="G29" s="209"/>
      <c r="H29" s="209"/>
      <c r="I29" s="209"/>
      <c r="J29" s="209"/>
      <c r="K29" s="209"/>
    </row>
    <row r="30" spans="1:11" x14ac:dyDescent="0.25">
      <c r="A30" s="195" t="s">
        <v>32</v>
      </c>
      <c r="B30" s="203" t="s">
        <v>313</v>
      </c>
      <c r="C30" s="199">
        <v>1</v>
      </c>
      <c r="D30" s="208"/>
      <c r="E30" s="208"/>
      <c r="F30" s="208"/>
      <c r="G30" s="208"/>
      <c r="H30" s="208"/>
      <c r="I30" s="208"/>
      <c r="J30" s="208"/>
      <c r="K30" s="208"/>
    </row>
    <row r="31" spans="1:11" x14ac:dyDescent="0.25">
      <c r="A31" s="195" t="s">
        <v>33</v>
      </c>
      <c r="B31" s="203" t="s">
        <v>314</v>
      </c>
      <c r="C31" s="199">
        <v>1</v>
      </c>
      <c r="D31" s="208"/>
      <c r="E31" s="208"/>
      <c r="F31" s="208"/>
      <c r="G31" s="208"/>
      <c r="H31" s="208"/>
      <c r="I31" s="208"/>
      <c r="J31" s="208"/>
      <c r="K31" s="208"/>
    </row>
    <row r="32" spans="1:11" x14ac:dyDescent="0.25">
      <c r="A32" s="195" t="s">
        <v>34</v>
      </c>
      <c r="B32" s="203" t="s">
        <v>317</v>
      </c>
      <c r="C32" s="199">
        <v>1</v>
      </c>
      <c r="D32" s="208"/>
      <c r="E32" s="208"/>
      <c r="F32" s="208"/>
      <c r="G32" s="208"/>
      <c r="H32" s="208"/>
      <c r="I32" s="208"/>
      <c r="J32" s="208"/>
      <c r="K32" s="208"/>
    </row>
    <row r="33" spans="1:11" x14ac:dyDescent="0.25">
      <c r="A33" s="195" t="s">
        <v>326</v>
      </c>
      <c r="B33" s="203" t="s">
        <v>323</v>
      </c>
      <c r="C33" s="199">
        <v>1</v>
      </c>
      <c r="D33" s="208"/>
      <c r="E33" s="208"/>
      <c r="F33" s="208"/>
      <c r="G33" s="208"/>
      <c r="H33" s="208"/>
      <c r="I33" s="208"/>
      <c r="J33" s="208"/>
      <c r="K33" s="208"/>
    </row>
    <row r="34" spans="1:11" x14ac:dyDescent="0.25">
      <c r="A34" s="196" t="s">
        <v>35</v>
      </c>
      <c r="B34" s="202" t="s">
        <v>183</v>
      </c>
      <c r="C34" s="198"/>
      <c r="D34" s="209"/>
      <c r="E34" s="209"/>
      <c r="F34" s="209"/>
      <c r="G34" s="209"/>
      <c r="H34" s="209"/>
      <c r="I34" s="209"/>
      <c r="J34" s="209"/>
      <c r="K34" s="209"/>
    </row>
    <row r="35" spans="1:11" x14ac:dyDescent="0.25">
      <c r="A35" s="195" t="s">
        <v>36</v>
      </c>
      <c r="B35" s="203" t="s">
        <v>184</v>
      </c>
      <c r="C35" s="199">
        <v>1</v>
      </c>
      <c r="D35" s="208"/>
      <c r="E35" s="208"/>
      <c r="F35" s="208"/>
      <c r="G35" s="208"/>
      <c r="H35" s="208"/>
      <c r="I35" s="208"/>
      <c r="J35" s="208"/>
      <c r="K35" s="208"/>
    </row>
    <row r="36" spans="1:11" x14ac:dyDescent="0.25">
      <c r="A36" s="195" t="s">
        <v>37</v>
      </c>
      <c r="B36" s="203" t="s">
        <v>1</v>
      </c>
      <c r="C36" s="199">
        <v>1</v>
      </c>
      <c r="D36" s="208"/>
      <c r="E36" s="208"/>
      <c r="F36" s="208"/>
      <c r="G36" s="208"/>
      <c r="H36" s="208"/>
      <c r="I36" s="208"/>
      <c r="J36" s="208"/>
      <c r="K36" s="208"/>
    </row>
    <row r="37" spans="1:11" x14ac:dyDescent="0.25">
      <c r="A37" s="195" t="s">
        <v>38</v>
      </c>
      <c r="B37" s="203" t="s">
        <v>65</v>
      </c>
      <c r="C37" s="199">
        <v>1</v>
      </c>
      <c r="D37" s="208"/>
      <c r="E37" s="208"/>
      <c r="F37" s="208"/>
      <c r="G37" s="208"/>
      <c r="H37" s="208"/>
      <c r="I37" s="208"/>
      <c r="J37" s="208"/>
      <c r="K37" s="208"/>
    </row>
    <row r="38" spans="1:11" x14ac:dyDescent="0.25">
      <c r="A38" s="196" t="s">
        <v>39</v>
      </c>
      <c r="B38" s="202" t="s">
        <v>189</v>
      </c>
      <c r="C38" s="198"/>
      <c r="D38" s="209"/>
      <c r="E38" s="209"/>
      <c r="F38" s="209"/>
      <c r="G38" s="209"/>
      <c r="H38" s="209"/>
      <c r="I38" s="209"/>
      <c r="J38" s="209"/>
      <c r="K38" s="209"/>
    </row>
    <row r="39" spans="1:11" x14ac:dyDescent="0.25">
      <c r="A39" s="195" t="s">
        <v>40</v>
      </c>
      <c r="B39" s="203" t="s">
        <v>190</v>
      </c>
      <c r="C39" s="199">
        <v>1</v>
      </c>
      <c r="D39" s="208"/>
      <c r="E39" s="208"/>
      <c r="F39" s="208"/>
      <c r="G39" s="208"/>
      <c r="H39" s="208"/>
      <c r="I39" s="208"/>
      <c r="J39" s="208"/>
      <c r="K39" s="208"/>
    </row>
    <row r="40" spans="1:11" ht="30" x14ac:dyDescent="0.25">
      <c r="A40" s="195" t="s">
        <v>41</v>
      </c>
      <c r="B40" s="203" t="s">
        <v>196</v>
      </c>
      <c r="C40" s="199">
        <v>1</v>
      </c>
      <c r="D40" s="208"/>
      <c r="E40" s="208"/>
      <c r="F40" s="208"/>
      <c r="G40" s="208"/>
      <c r="H40" s="208"/>
      <c r="I40" s="208"/>
      <c r="J40" s="208"/>
      <c r="K40" s="208"/>
    </row>
    <row r="41" spans="1:11" ht="30" x14ac:dyDescent="0.25">
      <c r="A41" s="195" t="s">
        <v>42</v>
      </c>
      <c r="B41" s="203" t="s">
        <v>15</v>
      </c>
      <c r="C41" s="199">
        <v>1</v>
      </c>
      <c r="D41" s="208"/>
      <c r="E41" s="208"/>
      <c r="F41" s="208"/>
      <c r="G41" s="208"/>
      <c r="H41" s="208"/>
      <c r="I41" s="208"/>
      <c r="J41" s="208"/>
      <c r="K41" s="208"/>
    </row>
    <row r="42" spans="1:11" x14ac:dyDescent="0.25">
      <c r="A42" s="195" t="s">
        <v>271</v>
      </c>
      <c r="B42" s="203" t="s">
        <v>65</v>
      </c>
      <c r="C42" s="199">
        <v>1</v>
      </c>
      <c r="D42" s="208"/>
      <c r="E42" s="208"/>
      <c r="F42" s="208"/>
      <c r="G42" s="208"/>
      <c r="H42" s="208"/>
      <c r="I42" s="208"/>
      <c r="J42" s="208"/>
      <c r="K42" s="208"/>
    </row>
    <row r="43" spans="1:11" x14ac:dyDescent="0.25">
      <c r="A43" s="195" t="s">
        <v>284</v>
      </c>
      <c r="B43" s="203" t="s">
        <v>19</v>
      </c>
      <c r="C43" s="199">
        <v>1</v>
      </c>
      <c r="D43" s="208"/>
      <c r="E43" s="208"/>
      <c r="F43" s="208"/>
      <c r="G43" s="208"/>
      <c r="H43" s="208"/>
      <c r="I43" s="208"/>
      <c r="J43" s="208"/>
      <c r="K43" s="208"/>
    </row>
    <row r="44" spans="1:11" x14ac:dyDescent="0.25">
      <c r="A44" s="195" t="s">
        <v>286</v>
      </c>
      <c r="B44" s="203" t="s">
        <v>209</v>
      </c>
      <c r="C44" s="199">
        <v>1</v>
      </c>
      <c r="D44" s="208"/>
      <c r="E44" s="208"/>
      <c r="F44" s="208"/>
      <c r="G44" s="208"/>
      <c r="H44" s="208"/>
      <c r="I44" s="208"/>
      <c r="J44" s="208"/>
      <c r="K44" s="208"/>
    </row>
    <row r="45" spans="1:11" ht="30" x14ac:dyDescent="0.25">
      <c r="A45" s="195" t="s">
        <v>287</v>
      </c>
      <c r="B45" s="203" t="s">
        <v>349</v>
      </c>
      <c r="C45" s="199">
        <v>1</v>
      </c>
      <c r="D45" s="208"/>
      <c r="E45" s="208"/>
      <c r="F45" s="208"/>
      <c r="G45" s="208"/>
      <c r="H45" s="208"/>
      <c r="I45" s="208"/>
      <c r="J45" s="208"/>
      <c r="K45" s="208"/>
    </row>
    <row r="46" spans="1:11" x14ac:dyDescent="0.25">
      <c r="A46" s="196" t="s">
        <v>304</v>
      </c>
      <c r="B46" s="202" t="s">
        <v>327</v>
      </c>
      <c r="C46" s="198"/>
      <c r="D46" s="209"/>
      <c r="E46" s="209"/>
      <c r="F46" s="209"/>
      <c r="G46" s="209"/>
      <c r="H46" s="209"/>
      <c r="I46" s="209"/>
      <c r="J46" s="209"/>
      <c r="K46" s="209"/>
    </row>
    <row r="47" spans="1:11" ht="30" x14ac:dyDescent="0.25">
      <c r="A47" s="195" t="s">
        <v>305</v>
      </c>
      <c r="B47" s="203" t="s">
        <v>349</v>
      </c>
      <c r="C47" s="199">
        <v>1</v>
      </c>
      <c r="D47" s="208"/>
      <c r="E47" s="208"/>
      <c r="F47" s="208"/>
      <c r="G47" s="208"/>
      <c r="H47" s="208"/>
      <c r="I47" s="208"/>
      <c r="J47" s="208"/>
      <c r="K47" s="208"/>
    </row>
    <row r="48" spans="1:11" x14ac:dyDescent="0.25">
      <c r="A48" s="195" t="s">
        <v>328</v>
      </c>
      <c r="B48" s="203" t="s">
        <v>380</v>
      </c>
      <c r="C48" s="199">
        <v>1</v>
      </c>
      <c r="D48" s="208"/>
      <c r="E48" s="208"/>
      <c r="F48" s="208"/>
      <c r="G48" s="208"/>
      <c r="H48" s="208"/>
      <c r="I48" s="208"/>
      <c r="J48" s="208"/>
      <c r="K48" s="208"/>
    </row>
    <row r="49" spans="1:11" ht="30" x14ac:dyDescent="0.25">
      <c r="A49" s="195" t="s">
        <v>331</v>
      </c>
      <c r="B49" s="203" t="s">
        <v>329</v>
      </c>
      <c r="C49" s="199">
        <v>1</v>
      </c>
      <c r="D49" s="208"/>
      <c r="E49" s="208"/>
      <c r="F49" s="208"/>
      <c r="G49" s="208"/>
      <c r="H49" s="208"/>
      <c r="I49" s="208"/>
      <c r="J49" s="208"/>
      <c r="K49" s="208"/>
    </row>
    <row r="50" spans="1:11" x14ac:dyDescent="0.25">
      <c r="A50" s="195" t="s">
        <v>337</v>
      </c>
      <c r="B50" s="203" t="s">
        <v>332</v>
      </c>
      <c r="C50" s="199">
        <v>1</v>
      </c>
      <c r="D50" s="208"/>
      <c r="E50" s="208"/>
      <c r="F50" s="208"/>
      <c r="G50" s="208"/>
      <c r="H50" s="208"/>
      <c r="I50" s="208"/>
      <c r="J50" s="208"/>
      <c r="K50" s="208"/>
    </row>
    <row r="51" spans="1:11" x14ac:dyDescent="0.25">
      <c r="A51" s="195" t="s">
        <v>343</v>
      </c>
      <c r="B51" s="203" t="s">
        <v>339</v>
      </c>
      <c r="C51" s="199">
        <v>1</v>
      </c>
      <c r="D51" s="208"/>
      <c r="E51" s="208"/>
      <c r="F51" s="208"/>
      <c r="G51" s="208"/>
      <c r="H51" s="208"/>
      <c r="I51" s="208"/>
      <c r="J51" s="208"/>
      <c r="K51" s="208"/>
    </row>
    <row r="52" spans="1:11" x14ac:dyDescent="0.25">
      <c r="A52" s="195" t="s">
        <v>347</v>
      </c>
      <c r="B52" s="203" t="s">
        <v>344</v>
      </c>
      <c r="C52" s="199">
        <v>1</v>
      </c>
      <c r="D52" s="208"/>
      <c r="E52" s="208"/>
      <c r="F52" s="208"/>
      <c r="G52" s="208"/>
      <c r="H52" s="208"/>
      <c r="I52" s="208"/>
      <c r="J52" s="208"/>
      <c r="K52" s="208"/>
    </row>
    <row r="53" spans="1:11" x14ac:dyDescent="0.25">
      <c r="A53" s="195" t="s">
        <v>388</v>
      </c>
      <c r="B53" s="203" t="s">
        <v>344</v>
      </c>
      <c r="C53" s="199">
        <v>1</v>
      </c>
      <c r="D53" s="208"/>
      <c r="E53" s="208"/>
      <c r="F53" s="208"/>
      <c r="G53" s="208"/>
      <c r="H53" s="208"/>
      <c r="I53" s="208"/>
      <c r="J53" s="208"/>
      <c r="K53" s="208"/>
    </row>
    <row r="54" spans="1:11" x14ac:dyDescent="0.25">
      <c r="A54" s="195" t="s">
        <v>406</v>
      </c>
      <c r="B54" s="203" t="s">
        <v>288</v>
      </c>
      <c r="C54" s="199">
        <v>1</v>
      </c>
      <c r="D54" s="208"/>
      <c r="E54" s="208"/>
      <c r="F54" s="208"/>
      <c r="G54" s="208"/>
      <c r="H54" s="208"/>
      <c r="I54" s="208"/>
      <c r="J54" s="208"/>
      <c r="K54" s="208"/>
    </row>
    <row r="55" spans="1:11" x14ac:dyDescent="0.25">
      <c r="A55" s="196" t="s">
        <v>391</v>
      </c>
      <c r="B55" s="202" t="s">
        <v>45</v>
      </c>
      <c r="C55" s="198"/>
      <c r="D55" s="209"/>
      <c r="E55" s="209"/>
      <c r="F55" s="209"/>
      <c r="G55" s="209"/>
      <c r="H55" s="209"/>
      <c r="I55" s="209"/>
      <c r="J55" s="209"/>
      <c r="K55" s="209"/>
    </row>
    <row r="56" spans="1:11" x14ac:dyDescent="0.25">
      <c r="A56" s="195" t="s">
        <v>396</v>
      </c>
      <c r="B56" s="203" t="s">
        <v>211</v>
      </c>
      <c r="C56" s="199">
        <v>1</v>
      </c>
      <c r="D56" s="208"/>
      <c r="E56" s="208"/>
      <c r="F56" s="208"/>
      <c r="G56" s="208"/>
      <c r="H56" s="208"/>
      <c r="I56" s="208"/>
      <c r="J56" s="208"/>
      <c r="K56" s="208"/>
    </row>
    <row r="57" spans="1:11" ht="30" x14ac:dyDescent="0.25">
      <c r="A57" s="195" t="s">
        <v>397</v>
      </c>
      <c r="B57" s="203" t="s">
        <v>196</v>
      </c>
      <c r="C57" s="199">
        <v>1</v>
      </c>
      <c r="D57" s="208"/>
      <c r="E57" s="208"/>
      <c r="F57" s="208"/>
      <c r="G57" s="208"/>
      <c r="H57" s="208"/>
      <c r="I57" s="208"/>
      <c r="J57" s="208"/>
      <c r="K57" s="208"/>
    </row>
    <row r="58" spans="1:11" ht="30" x14ac:dyDescent="0.25">
      <c r="A58" s="195" t="s">
        <v>398</v>
      </c>
      <c r="B58" s="203" t="s">
        <v>15</v>
      </c>
      <c r="C58" s="199">
        <v>1</v>
      </c>
      <c r="D58" s="208"/>
      <c r="E58" s="208"/>
      <c r="F58" s="208"/>
      <c r="G58" s="208"/>
      <c r="H58" s="208"/>
      <c r="I58" s="208"/>
      <c r="J58" s="208"/>
      <c r="K58" s="208"/>
    </row>
    <row r="59" spans="1:11" ht="30" x14ac:dyDescent="0.25">
      <c r="A59" s="195" t="s">
        <v>399</v>
      </c>
      <c r="B59" s="203" t="s">
        <v>214</v>
      </c>
      <c r="C59" s="199">
        <v>1</v>
      </c>
      <c r="D59" s="208"/>
      <c r="E59" s="208"/>
      <c r="F59" s="208"/>
      <c r="G59" s="208"/>
      <c r="H59" s="208"/>
      <c r="I59" s="208"/>
      <c r="J59" s="208"/>
      <c r="K59" s="208"/>
    </row>
    <row r="60" spans="1:11" ht="30" x14ac:dyDescent="0.25">
      <c r="A60" s="195" t="s">
        <v>400</v>
      </c>
      <c r="B60" s="203" t="s">
        <v>272</v>
      </c>
      <c r="C60" s="199">
        <v>1</v>
      </c>
      <c r="D60" s="208"/>
      <c r="E60" s="208"/>
      <c r="F60" s="208"/>
      <c r="G60" s="208"/>
      <c r="H60" s="208"/>
      <c r="I60" s="208"/>
      <c r="J60" s="208"/>
      <c r="K60" s="208"/>
    </row>
    <row r="61" spans="1:11" x14ac:dyDescent="0.25">
      <c r="A61" s="195" t="s">
        <v>405</v>
      </c>
      <c r="B61" s="203" t="s">
        <v>46</v>
      </c>
      <c r="C61" s="199">
        <v>1</v>
      </c>
      <c r="D61" s="208"/>
      <c r="E61" s="208"/>
      <c r="F61" s="208"/>
      <c r="G61" s="208"/>
      <c r="H61" s="208"/>
      <c r="I61" s="208"/>
      <c r="J61" s="208"/>
      <c r="K61" s="208"/>
    </row>
    <row r="62" spans="1:11" x14ac:dyDescent="0.25">
      <c r="A62" s="195" t="s">
        <v>408</v>
      </c>
      <c r="B62" s="203" t="s">
        <v>300</v>
      </c>
      <c r="C62" s="199">
        <v>1</v>
      </c>
      <c r="D62" s="208"/>
      <c r="E62" s="208"/>
      <c r="F62" s="208"/>
      <c r="G62" s="208"/>
      <c r="H62" s="208"/>
      <c r="I62" s="208"/>
      <c r="J62" s="208"/>
      <c r="K62" s="208"/>
    </row>
    <row r="63" spans="1:11" x14ac:dyDescent="0.25">
      <c r="A63" s="195" t="s">
        <v>407</v>
      </c>
      <c r="B63" s="203" t="s">
        <v>1</v>
      </c>
      <c r="C63" s="199">
        <v>1</v>
      </c>
      <c r="D63" s="208"/>
      <c r="E63" s="208"/>
      <c r="F63" s="208"/>
      <c r="G63" s="208"/>
      <c r="H63" s="208"/>
      <c r="I63" s="208"/>
      <c r="J63" s="208"/>
      <c r="K63" s="208"/>
    </row>
    <row r="64" spans="1:11" x14ac:dyDescent="0.25">
      <c r="A64" s="195" t="s">
        <v>411</v>
      </c>
      <c r="B64" s="203" t="s">
        <v>65</v>
      </c>
      <c r="C64" s="199">
        <v>1</v>
      </c>
      <c r="D64" s="208"/>
      <c r="E64" s="208"/>
      <c r="F64" s="208"/>
      <c r="G64" s="208"/>
      <c r="H64" s="208"/>
      <c r="I64" s="208"/>
      <c r="J64" s="208"/>
      <c r="K64" s="208"/>
    </row>
    <row r="65" spans="1:11" x14ac:dyDescent="0.25">
      <c r="A65" s="196" t="s">
        <v>412</v>
      </c>
      <c r="B65" s="202" t="s">
        <v>413</v>
      </c>
      <c r="C65" s="198"/>
      <c r="D65" s="209"/>
      <c r="E65" s="209"/>
      <c r="F65" s="209"/>
      <c r="G65" s="209"/>
      <c r="H65" s="209"/>
      <c r="I65" s="209"/>
      <c r="J65" s="209"/>
      <c r="K65" s="209"/>
    </row>
    <row r="66" spans="1:11" x14ac:dyDescent="0.25">
      <c r="A66" s="195" t="s">
        <v>417</v>
      </c>
      <c r="B66" s="203" t="s">
        <v>380</v>
      </c>
      <c r="C66" s="199">
        <v>1</v>
      </c>
      <c r="D66" s="208"/>
      <c r="E66" s="208"/>
      <c r="F66" s="208"/>
      <c r="G66" s="208"/>
      <c r="H66" s="208"/>
      <c r="I66" s="208"/>
      <c r="J66" s="208"/>
      <c r="K66" s="208"/>
    </row>
    <row r="67" spans="1:11" ht="30" x14ac:dyDescent="0.25">
      <c r="A67" s="195" t="s">
        <v>420</v>
      </c>
      <c r="B67" s="203" t="s">
        <v>329</v>
      </c>
      <c r="C67" s="199">
        <v>1</v>
      </c>
      <c r="D67" s="208"/>
      <c r="E67" s="208"/>
      <c r="F67" s="208"/>
      <c r="G67" s="208"/>
      <c r="H67" s="208"/>
      <c r="I67" s="208"/>
      <c r="J67" s="208"/>
      <c r="K67" s="208"/>
    </row>
    <row r="68" spans="1:11" x14ac:dyDescent="0.25">
      <c r="A68" s="195" t="s">
        <v>421</v>
      </c>
      <c r="B68" s="203" t="s">
        <v>344</v>
      </c>
      <c r="C68" s="199">
        <v>1</v>
      </c>
      <c r="D68" s="208"/>
      <c r="E68" s="208"/>
      <c r="F68" s="208"/>
      <c r="G68" s="208"/>
      <c r="H68" s="208"/>
      <c r="I68" s="208"/>
      <c r="J68" s="208"/>
      <c r="K68" s="208"/>
    </row>
    <row r="69" spans="1:11" x14ac:dyDescent="0.25">
      <c r="A69" s="195" t="s">
        <v>425</v>
      </c>
      <c r="B69" s="203" t="s">
        <v>413</v>
      </c>
      <c r="C69" s="199"/>
      <c r="D69" s="208"/>
      <c r="E69" s="208"/>
      <c r="F69" s="208"/>
      <c r="G69" s="208"/>
      <c r="H69" s="208"/>
      <c r="I69" s="208"/>
      <c r="J69" s="208"/>
      <c r="K69" s="208"/>
    </row>
    <row r="70" spans="1:11" ht="30" x14ac:dyDescent="0.25">
      <c r="A70" s="195" t="s">
        <v>428</v>
      </c>
      <c r="B70" s="203" t="s">
        <v>329</v>
      </c>
      <c r="C70" s="199">
        <v>1</v>
      </c>
      <c r="D70" s="208"/>
      <c r="E70" s="208"/>
      <c r="F70" s="208"/>
      <c r="G70" s="208"/>
      <c r="H70" s="208"/>
      <c r="I70" s="208"/>
      <c r="J70" s="208"/>
      <c r="K70" s="208"/>
    </row>
    <row r="71" spans="1:11" x14ac:dyDescent="0.25">
      <c r="A71" s="195" t="s">
        <v>429</v>
      </c>
      <c r="B71" s="203" t="s">
        <v>344</v>
      </c>
      <c r="C71" s="199">
        <v>1</v>
      </c>
      <c r="D71" s="208"/>
      <c r="E71" s="208"/>
      <c r="F71" s="208"/>
      <c r="G71" s="208"/>
      <c r="H71" s="208"/>
      <c r="I71" s="208"/>
      <c r="J71" s="208"/>
      <c r="K71" s="208"/>
    </row>
    <row r="72" spans="1:11" x14ac:dyDescent="0.25">
      <c r="A72" s="195" t="s">
        <v>431</v>
      </c>
      <c r="B72" s="203" t="s">
        <v>339</v>
      </c>
      <c r="C72" s="199">
        <v>1</v>
      </c>
      <c r="D72" s="208"/>
      <c r="E72" s="208"/>
      <c r="F72" s="208"/>
      <c r="G72" s="208"/>
      <c r="H72" s="208"/>
      <c r="I72" s="208"/>
      <c r="J72" s="208"/>
      <c r="K72" s="208"/>
    </row>
    <row r="73" spans="1:11" ht="30" x14ac:dyDescent="0.25">
      <c r="A73" s="195" t="s">
        <v>449</v>
      </c>
      <c r="B73" s="203" t="s">
        <v>349</v>
      </c>
      <c r="C73" s="199">
        <v>1</v>
      </c>
      <c r="D73" s="208"/>
      <c r="E73" s="208"/>
      <c r="F73" s="208"/>
      <c r="G73" s="208"/>
      <c r="H73" s="208"/>
      <c r="I73" s="208"/>
      <c r="J73" s="208"/>
      <c r="K73" s="208"/>
    </row>
    <row r="74" spans="1:11" ht="30" x14ac:dyDescent="0.25">
      <c r="A74" s="195" t="s">
        <v>450</v>
      </c>
      <c r="B74" s="203" t="s">
        <v>433</v>
      </c>
      <c r="C74" s="199">
        <v>1</v>
      </c>
      <c r="D74" s="208"/>
      <c r="E74" s="208"/>
      <c r="F74" s="208"/>
      <c r="G74" s="208"/>
      <c r="H74" s="208"/>
      <c r="I74" s="208"/>
      <c r="J74" s="208"/>
      <c r="K74" s="208"/>
    </row>
    <row r="75" spans="1:11" x14ac:dyDescent="0.25">
      <c r="A75" s="196" t="s">
        <v>451</v>
      </c>
      <c r="B75" s="202" t="s">
        <v>413</v>
      </c>
      <c r="C75" s="198"/>
      <c r="D75" s="209"/>
      <c r="E75" s="209"/>
      <c r="F75" s="209"/>
      <c r="G75" s="209"/>
      <c r="H75" s="209"/>
      <c r="I75" s="209"/>
      <c r="J75" s="209"/>
      <c r="K75" s="209"/>
    </row>
    <row r="76" spans="1:11" x14ac:dyDescent="0.25">
      <c r="A76" s="195" t="s">
        <v>452</v>
      </c>
      <c r="B76" s="203" t="s">
        <v>380</v>
      </c>
      <c r="C76" s="199">
        <v>1</v>
      </c>
      <c r="D76" s="208"/>
      <c r="E76" s="208"/>
      <c r="F76" s="208"/>
      <c r="G76" s="208"/>
      <c r="H76" s="208"/>
      <c r="I76" s="208"/>
      <c r="J76" s="208"/>
      <c r="K76" s="208"/>
    </row>
    <row r="77" spans="1:11" ht="30" x14ac:dyDescent="0.25">
      <c r="A77" s="195" t="s">
        <v>453</v>
      </c>
      <c r="B77" s="203" t="s">
        <v>329</v>
      </c>
      <c r="C77" s="199">
        <v>1</v>
      </c>
      <c r="D77" s="208"/>
      <c r="E77" s="208"/>
      <c r="F77" s="208"/>
      <c r="G77" s="208"/>
      <c r="H77" s="208"/>
      <c r="I77" s="208"/>
      <c r="J77" s="208"/>
      <c r="K77" s="208"/>
    </row>
    <row r="78" spans="1:11" x14ac:dyDescent="0.25">
      <c r="A78" s="195" t="s">
        <v>455</v>
      </c>
      <c r="B78" s="203" t="s">
        <v>344</v>
      </c>
      <c r="C78" s="199">
        <v>2</v>
      </c>
      <c r="D78" s="208"/>
      <c r="E78" s="208"/>
      <c r="F78" s="208"/>
      <c r="G78" s="208"/>
      <c r="H78" s="208"/>
      <c r="I78" s="208"/>
      <c r="J78" s="208"/>
      <c r="K78" s="208"/>
    </row>
    <row r="79" spans="1:11" x14ac:dyDescent="0.25">
      <c r="A79" s="195" t="s">
        <v>472</v>
      </c>
      <c r="B79" s="203" t="s">
        <v>65</v>
      </c>
      <c r="C79" s="199">
        <v>1</v>
      </c>
      <c r="D79" s="208"/>
      <c r="E79" s="208"/>
      <c r="F79" s="208"/>
      <c r="G79" s="208"/>
      <c r="H79" s="208"/>
      <c r="I79" s="208"/>
      <c r="J79" s="208"/>
      <c r="K79" s="208"/>
    </row>
    <row r="80" spans="1:11" x14ac:dyDescent="0.25">
      <c r="A80" s="195" t="s">
        <v>475</v>
      </c>
      <c r="B80" s="203" t="s">
        <v>457</v>
      </c>
      <c r="C80" s="199">
        <v>1</v>
      </c>
      <c r="D80" s="208"/>
      <c r="E80" s="208"/>
      <c r="F80" s="208"/>
      <c r="G80" s="208"/>
      <c r="H80" s="208"/>
      <c r="I80" s="208"/>
      <c r="J80" s="208"/>
      <c r="K80" s="208"/>
    </row>
    <row r="81" spans="1:11" x14ac:dyDescent="0.25">
      <c r="A81" s="196" t="s">
        <v>476</v>
      </c>
      <c r="B81" s="202" t="s">
        <v>477</v>
      </c>
      <c r="C81" s="198"/>
      <c r="D81" s="209"/>
      <c r="E81" s="209"/>
      <c r="F81" s="209"/>
      <c r="G81" s="209"/>
      <c r="H81" s="209"/>
      <c r="I81" s="209"/>
      <c r="J81" s="209"/>
      <c r="K81" s="209"/>
    </row>
    <row r="82" spans="1:11" x14ac:dyDescent="0.25">
      <c r="A82" s="195" t="s">
        <v>479</v>
      </c>
      <c r="B82" s="203" t="s">
        <v>478</v>
      </c>
      <c r="C82" s="199">
        <v>1</v>
      </c>
      <c r="D82" s="208"/>
      <c r="E82" s="208"/>
      <c r="F82" s="208"/>
      <c r="G82" s="208"/>
      <c r="H82" s="208"/>
      <c r="I82" s="208"/>
      <c r="J82" s="208"/>
      <c r="K82" s="208"/>
    </row>
    <row r="83" spans="1:11" x14ac:dyDescent="0.25">
      <c r="A83" s="195" t="s">
        <v>481</v>
      </c>
      <c r="B83" s="203" t="s">
        <v>480</v>
      </c>
      <c r="C83" s="199">
        <v>1</v>
      </c>
      <c r="D83" s="208"/>
      <c r="E83" s="208"/>
      <c r="F83" s="208"/>
      <c r="G83" s="208"/>
      <c r="H83" s="208"/>
      <c r="I83" s="208"/>
      <c r="J83" s="208"/>
      <c r="K83" s="208"/>
    </row>
    <row r="84" spans="1:11" x14ac:dyDescent="0.25">
      <c r="A84" s="195" t="s">
        <v>482</v>
      </c>
      <c r="B84" s="203" t="s">
        <v>478</v>
      </c>
      <c r="C84" s="199">
        <v>1</v>
      </c>
      <c r="D84" s="208"/>
      <c r="E84" s="208"/>
      <c r="F84" s="208"/>
      <c r="G84" s="208"/>
      <c r="H84" s="208"/>
      <c r="I84" s="208"/>
      <c r="J84" s="208"/>
      <c r="K84" s="208"/>
    </row>
    <row r="85" spans="1:11" x14ac:dyDescent="0.25">
      <c r="A85" s="195" t="s">
        <v>486</v>
      </c>
      <c r="B85" s="203" t="s">
        <v>483</v>
      </c>
      <c r="C85" s="199">
        <v>1</v>
      </c>
      <c r="D85" s="208"/>
      <c r="E85" s="208"/>
      <c r="F85" s="208"/>
      <c r="G85" s="208"/>
      <c r="H85" s="208"/>
      <c r="I85" s="208"/>
      <c r="J85" s="208"/>
      <c r="K85" s="208"/>
    </row>
    <row r="86" spans="1:11" x14ac:dyDescent="0.25">
      <c r="A86" s="195" t="s">
        <v>487</v>
      </c>
      <c r="B86" s="203" t="s">
        <v>488</v>
      </c>
      <c r="C86" s="199">
        <v>1</v>
      </c>
      <c r="D86" s="208"/>
      <c r="E86" s="208"/>
      <c r="F86" s="208"/>
      <c r="G86" s="208"/>
      <c r="H86" s="208"/>
      <c r="I86" s="208"/>
      <c r="J86" s="208"/>
      <c r="K86" s="208"/>
    </row>
    <row r="87" spans="1:11" ht="30" x14ac:dyDescent="0.25">
      <c r="A87" s="195" t="s">
        <v>494</v>
      </c>
      <c r="B87" s="203" t="s">
        <v>493</v>
      </c>
      <c r="C87" s="199">
        <v>1</v>
      </c>
      <c r="D87" s="208"/>
      <c r="E87" s="208"/>
      <c r="F87" s="208"/>
      <c r="G87" s="208"/>
      <c r="H87" s="208"/>
      <c r="I87" s="208"/>
      <c r="J87" s="208"/>
      <c r="K87" s="208"/>
    </row>
    <row r="88" spans="1:11" x14ac:dyDescent="0.25">
      <c r="A88" s="195" t="s">
        <v>500</v>
      </c>
      <c r="B88" s="203" t="s">
        <v>496</v>
      </c>
      <c r="C88" s="199">
        <v>1</v>
      </c>
      <c r="D88" s="208"/>
      <c r="E88" s="208"/>
      <c r="F88" s="208"/>
      <c r="G88" s="208"/>
      <c r="H88" s="208"/>
      <c r="I88" s="208"/>
      <c r="J88" s="208"/>
      <c r="K88" s="208"/>
    </row>
    <row r="89" spans="1:11" x14ac:dyDescent="0.25">
      <c r="A89" s="195" t="s">
        <v>502</v>
      </c>
      <c r="B89" s="203" t="s">
        <v>507</v>
      </c>
      <c r="C89" s="199">
        <v>2</v>
      </c>
      <c r="D89" s="208"/>
      <c r="E89" s="208"/>
      <c r="F89" s="208"/>
      <c r="G89" s="208"/>
      <c r="H89" s="208"/>
      <c r="I89" s="208"/>
      <c r="J89" s="208"/>
      <c r="K89" s="208"/>
    </row>
    <row r="90" spans="1:11" x14ac:dyDescent="0.25">
      <c r="A90" s="195" t="s">
        <v>506</v>
      </c>
      <c r="B90" s="203" t="s">
        <v>65</v>
      </c>
      <c r="C90" s="199">
        <v>2</v>
      </c>
      <c r="D90" s="208"/>
      <c r="E90" s="208"/>
      <c r="F90" s="208"/>
      <c r="G90" s="208"/>
      <c r="H90" s="208"/>
      <c r="I90" s="208"/>
      <c r="J90" s="208"/>
      <c r="K90" s="208"/>
    </row>
    <row r="91" spans="1:11" ht="30" x14ac:dyDescent="0.25">
      <c r="A91" s="195" t="s">
        <v>508</v>
      </c>
      <c r="B91" s="203" t="s">
        <v>511</v>
      </c>
      <c r="C91" s="199">
        <v>1</v>
      </c>
      <c r="D91" s="208"/>
      <c r="E91" s="208"/>
      <c r="F91" s="208"/>
      <c r="G91" s="208"/>
      <c r="H91" s="208"/>
      <c r="I91" s="208"/>
      <c r="J91" s="208"/>
      <c r="K91" s="208"/>
    </row>
    <row r="92" spans="1:11" x14ac:dyDescent="0.25">
      <c r="A92" s="195" t="s">
        <v>509</v>
      </c>
      <c r="B92" s="203" t="s">
        <v>65</v>
      </c>
      <c r="C92" s="199">
        <v>1</v>
      </c>
      <c r="D92" s="208"/>
      <c r="E92" s="208"/>
      <c r="F92" s="208"/>
      <c r="G92" s="208"/>
      <c r="H92" s="208"/>
      <c r="I92" s="208"/>
      <c r="J92" s="208"/>
      <c r="K92" s="208"/>
    </row>
    <row r="93" spans="1:11" ht="30" x14ac:dyDescent="0.25">
      <c r="A93" s="195" t="s">
        <v>512</v>
      </c>
      <c r="B93" s="203" t="s">
        <v>493</v>
      </c>
      <c r="C93" s="199">
        <v>1</v>
      </c>
      <c r="D93" s="208"/>
      <c r="E93" s="208"/>
      <c r="F93" s="208"/>
      <c r="G93" s="208"/>
      <c r="H93" s="208"/>
      <c r="I93" s="208"/>
      <c r="J93" s="208"/>
      <c r="K93" s="208"/>
    </row>
    <row r="94" spans="1:11" x14ac:dyDescent="0.25">
      <c r="A94" s="196" t="s">
        <v>514</v>
      </c>
      <c r="B94" s="202" t="s">
        <v>515</v>
      </c>
      <c r="C94" s="198"/>
      <c r="D94" s="209"/>
      <c r="E94" s="209"/>
      <c r="F94" s="209"/>
      <c r="G94" s="209"/>
      <c r="H94" s="209"/>
      <c r="I94" s="209"/>
      <c r="J94" s="209"/>
      <c r="K94" s="209"/>
    </row>
    <row r="95" spans="1:11" ht="45" x14ac:dyDescent="0.25">
      <c r="A95" s="195" t="s">
        <v>736</v>
      </c>
      <c r="B95" s="203" t="s">
        <v>734</v>
      </c>
      <c r="C95" s="199">
        <v>1</v>
      </c>
      <c r="D95" s="208"/>
      <c r="E95" s="208"/>
      <c r="F95" s="208"/>
      <c r="G95" s="208"/>
      <c r="H95" s="208"/>
      <c r="I95" s="208"/>
      <c r="J95" s="208"/>
      <c r="K95" s="208"/>
    </row>
    <row r="96" spans="1:11" ht="30" x14ac:dyDescent="0.25">
      <c r="A96" s="195" t="s">
        <v>519</v>
      </c>
      <c r="B96" s="203" t="s">
        <v>520</v>
      </c>
      <c r="C96" s="199">
        <v>1</v>
      </c>
      <c r="D96" s="208"/>
      <c r="E96" s="208"/>
      <c r="F96" s="208"/>
      <c r="G96" s="208"/>
      <c r="H96" s="208"/>
      <c r="I96" s="208"/>
      <c r="J96" s="208"/>
      <c r="K96" s="208"/>
    </row>
    <row r="97" spans="1:11" x14ac:dyDescent="0.25">
      <c r="A97" s="195" t="s">
        <v>550</v>
      </c>
      <c r="B97" s="203" t="s">
        <v>300</v>
      </c>
      <c r="C97" s="199">
        <v>1</v>
      </c>
      <c r="D97" s="208"/>
      <c r="E97" s="208"/>
      <c r="F97" s="208"/>
      <c r="G97" s="208"/>
      <c r="H97" s="208"/>
      <c r="I97" s="208"/>
      <c r="J97" s="208"/>
      <c r="K97" s="208"/>
    </row>
    <row r="98" spans="1:11" x14ac:dyDescent="0.25">
      <c r="A98" s="196" t="s">
        <v>551</v>
      </c>
      <c r="B98" s="202" t="s">
        <v>552</v>
      </c>
      <c r="C98" s="198"/>
      <c r="D98" s="209"/>
      <c r="E98" s="209"/>
      <c r="F98" s="209"/>
      <c r="G98" s="209"/>
      <c r="H98" s="209"/>
      <c r="I98" s="209"/>
      <c r="J98" s="209"/>
      <c r="K98" s="209"/>
    </row>
    <row r="99" spans="1:11" ht="30" x14ac:dyDescent="0.25">
      <c r="A99" s="195" t="s">
        <v>557</v>
      </c>
      <c r="B99" s="203" t="s">
        <v>556</v>
      </c>
      <c r="C99" s="199">
        <v>1</v>
      </c>
      <c r="D99" s="208"/>
      <c r="E99" s="208"/>
      <c r="F99" s="208"/>
      <c r="G99" s="208"/>
      <c r="H99" s="208"/>
      <c r="I99" s="208"/>
      <c r="J99" s="208"/>
      <c r="K99" s="208"/>
    </row>
    <row r="100" spans="1:11" ht="30" x14ac:dyDescent="0.25">
      <c r="A100" s="195" t="s">
        <v>575</v>
      </c>
      <c r="B100" s="203" t="s">
        <v>561</v>
      </c>
      <c r="C100" s="199">
        <v>1</v>
      </c>
      <c r="D100" s="208"/>
      <c r="E100" s="208"/>
      <c r="F100" s="208"/>
      <c r="G100" s="208"/>
      <c r="H100" s="208"/>
      <c r="I100" s="208"/>
      <c r="J100" s="208"/>
      <c r="K100" s="208"/>
    </row>
    <row r="101" spans="1:11" x14ac:dyDescent="0.25">
      <c r="A101" s="195" t="s">
        <v>576</v>
      </c>
      <c r="B101" s="203" t="s">
        <v>572</v>
      </c>
      <c r="C101" s="199">
        <v>1</v>
      </c>
      <c r="D101" s="208"/>
      <c r="E101" s="208"/>
      <c r="F101" s="208"/>
      <c r="G101" s="208"/>
      <c r="H101" s="208"/>
      <c r="I101" s="208"/>
      <c r="J101" s="208"/>
      <c r="K101" s="208"/>
    </row>
    <row r="102" spans="1:11" ht="30" x14ac:dyDescent="0.25">
      <c r="A102" s="195" t="s">
        <v>578</v>
      </c>
      <c r="B102" s="203" t="s">
        <v>579</v>
      </c>
      <c r="C102" s="199">
        <v>1</v>
      </c>
      <c r="D102" s="208"/>
      <c r="E102" s="208"/>
      <c r="F102" s="208"/>
      <c r="G102" s="208"/>
      <c r="H102" s="208"/>
      <c r="I102" s="208"/>
      <c r="J102" s="208"/>
      <c r="K102" s="208"/>
    </row>
    <row r="103" spans="1:11" x14ac:dyDescent="0.25">
      <c r="A103" s="195" t="s">
        <v>610</v>
      </c>
      <c r="B103" s="203" t="s">
        <v>581</v>
      </c>
      <c r="C103" s="199">
        <v>1</v>
      </c>
      <c r="D103" s="208"/>
      <c r="E103" s="208"/>
      <c r="F103" s="208"/>
      <c r="G103" s="208"/>
      <c r="H103" s="208"/>
      <c r="I103" s="208"/>
      <c r="J103" s="208"/>
      <c r="K103" s="208"/>
    </row>
    <row r="104" spans="1:11" x14ac:dyDescent="0.25">
      <c r="A104" s="195" t="s">
        <v>613</v>
      </c>
      <c r="B104" s="203" t="s">
        <v>583</v>
      </c>
      <c r="C104" s="199">
        <v>1</v>
      </c>
      <c r="D104" s="208"/>
      <c r="E104" s="208"/>
      <c r="F104" s="208"/>
      <c r="G104" s="208"/>
      <c r="H104" s="208"/>
      <c r="I104" s="208"/>
      <c r="J104" s="208"/>
      <c r="K104" s="208"/>
    </row>
    <row r="105" spans="1:11" ht="30" x14ac:dyDescent="0.25">
      <c r="A105" s="195" t="s">
        <v>614</v>
      </c>
      <c r="B105" s="203" t="s">
        <v>586</v>
      </c>
      <c r="C105" s="199">
        <v>1</v>
      </c>
      <c r="D105" s="208"/>
      <c r="E105" s="208"/>
      <c r="F105" s="208"/>
      <c r="G105" s="208"/>
      <c r="H105" s="208"/>
      <c r="I105" s="208"/>
      <c r="J105" s="208"/>
      <c r="K105" s="208"/>
    </row>
    <row r="106" spans="1:11" x14ac:dyDescent="0.25">
      <c r="A106" s="195" t="s">
        <v>615</v>
      </c>
      <c r="B106" s="203" t="s">
        <v>589</v>
      </c>
      <c r="C106" s="199">
        <v>2</v>
      </c>
      <c r="D106" s="208"/>
      <c r="E106" s="208"/>
      <c r="F106" s="208"/>
      <c r="G106" s="208"/>
      <c r="H106" s="208"/>
      <c r="I106" s="208"/>
      <c r="J106" s="208"/>
      <c r="K106" s="208"/>
    </row>
    <row r="107" spans="1:11" x14ac:dyDescent="0.25">
      <c r="A107" s="195" t="s">
        <v>616</v>
      </c>
      <c r="B107" s="203" t="s">
        <v>594</v>
      </c>
      <c r="C107" s="199">
        <v>1</v>
      </c>
      <c r="D107" s="208"/>
      <c r="E107" s="208"/>
      <c r="F107" s="208"/>
      <c r="G107" s="208"/>
      <c r="H107" s="208"/>
      <c r="I107" s="208"/>
      <c r="J107" s="208"/>
      <c r="K107" s="208"/>
    </row>
    <row r="108" spans="1:11" x14ac:dyDescent="0.25">
      <c r="A108" s="196" t="s">
        <v>618</v>
      </c>
      <c r="B108" s="202" t="s">
        <v>619</v>
      </c>
      <c r="C108" s="198"/>
      <c r="D108" s="209"/>
      <c r="E108" s="209"/>
      <c r="F108" s="209"/>
      <c r="G108" s="209"/>
      <c r="H108" s="209"/>
      <c r="I108" s="209"/>
      <c r="J108" s="209"/>
      <c r="K108" s="209"/>
    </row>
    <row r="109" spans="1:11" x14ac:dyDescent="0.25">
      <c r="A109" s="195" t="s">
        <v>625</v>
      </c>
      <c r="B109" s="203" t="s">
        <v>620</v>
      </c>
      <c r="C109" s="199">
        <v>3</v>
      </c>
      <c r="D109" s="208"/>
      <c r="E109" s="208"/>
      <c r="F109" s="208"/>
      <c r="G109" s="208"/>
      <c r="H109" s="208"/>
      <c r="I109" s="208"/>
      <c r="J109" s="208"/>
      <c r="K109" s="208"/>
    </row>
    <row r="110" spans="1:11" x14ac:dyDescent="0.25">
      <c r="A110" s="196" t="s">
        <v>626</v>
      </c>
      <c r="B110" s="202" t="s">
        <v>627</v>
      </c>
      <c r="C110" s="198"/>
      <c r="D110" s="209"/>
      <c r="E110" s="209"/>
      <c r="F110" s="209"/>
      <c r="G110" s="209"/>
      <c r="H110" s="209"/>
      <c r="I110" s="209"/>
      <c r="J110" s="209"/>
      <c r="K110" s="209"/>
    </row>
    <row r="111" spans="1:11" ht="30" x14ac:dyDescent="0.25">
      <c r="A111" s="195" t="s">
        <v>632</v>
      </c>
      <c r="B111" s="203" t="s">
        <v>633</v>
      </c>
      <c r="C111" s="199">
        <v>1</v>
      </c>
      <c r="D111" s="208"/>
      <c r="E111" s="208"/>
      <c r="F111" s="208"/>
      <c r="G111" s="208"/>
      <c r="H111" s="208"/>
      <c r="I111" s="208"/>
      <c r="J111" s="208"/>
      <c r="K111" s="208"/>
    </row>
    <row r="112" spans="1:11" ht="30" x14ac:dyDescent="0.25">
      <c r="A112" s="195" t="s">
        <v>638</v>
      </c>
      <c r="B112" s="203" t="s">
        <v>15</v>
      </c>
      <c r="C112" s="199">
        <v>1</v>
      </c>
      <c r="D112" s="208"/>
      <c r="E112" s="208"/>
      <c r="F112" s="208"/>
      <c r="G112" s="208"/>
      <c r="H112" s="208"/>
      <c r="I112" s="208"/>
      <c r="J112" s="208"/>
      <c r="K112" s="208"/>
    </row>
    <row r="113" spans="1:11" ht="30" x14ac:dyDescent="0.25">
      <c r="A113" s="195" t="s">
        <v>642</v>
      </c>
      <c r="B113" s="203" t="s">
        <v>635</v>
      </c>
      <c r="C113" s="199">
        <v>1</v>
      </c>
      <c r="D113" s="208"/>
      <c r="E113" s="208"/>
      <c r="F113" s="208"/>
      <c r="G113" s="208"/>
      <c r="H113" s="208"/>
      <c r="I113" s="208"/>
      <c r="J113" s="208"/>
      <c r="K113" s="208"/>
    </row>
    <row r="114" spans="1:11" ht="30" x14ac:dyDescent="0.25">
      <c r="A114" s="195" t="s">
        <v>643</v>
      </c>
      <c r="B114" s="203" t="s">
        <v>196</v>
      </c>
      <c r="C114" s="199">
        <v>1</v>
      </c>
      <c r="D114" s="208"/>
      <c r="E114" s="208"/>
      <c r="F114" s="208"/>
      <c r="G114" s="208"/>
      <c r="H114" s="208"/>
      <c r="I114" s="208"/>
      <c r="J114" s="208"/>
      <c r="K114" s="208"/>
    </row>
    <row r="115" spans="1:11" ht="60" x14ac:dyDescent="0.25">
      <c r="A115" s="195" t="s">
        <v>669</v>
      </c>
      <c r="B115" s="203" t="s">
        <v>644</v>
      </c>
      <c r="C115" s="199">
        <v>1</v>
      </c>
      <c r="D115" s="208"/>
      <c r="E115" s="208"/>
      <c r="F115" s="208"/>
      <c r="G115" s="208"/>
      <c r="H115" s="208"/>
      <c r="I115" s="208"/>
      <c r="J115" s="208"/>
      <c r="K115" s="208"/>
    </row>
    <row r="116" spans="1:11" ht="30" x14ac:dyDescent="0.25">
      <c r="A116" s="195" t="s">
        <v>683</v>
      </c>
      <c r="B116" s="203" t="s">
        <v>272</v>
      </c>
      <c r="C116" s="199">
        <v>1</v>
      </c>
      <c r="D116" s="208"/>
      <c r="E116" s="208"/>
      <c r="F116" s="208"/>
      <c r="G116" s="208"/>
      <c r="H116" s="208"/>
      <c r="I116" s="208"/>
      <c r="J116" s="208"/>
      <c r="K116" s="208"/>
    </row>
    <row r="117" spans="1:11" x14ac:dyDescent="0.25">
      <c r="A117" s="195" t="s">
        <v>684</v>
      </c>
      <c r="B117" s="203" t="s">
        <v>46</v>
      </c>
      <c r="C117" s="199">
        <v>1</v>
      </c>
      <c r="D117" s="208"/>
      <c r="E117" s="208"/>
      <c r="F117" s="208"/>
      <c r="G117" s="208"/>
      <c r="H117" s="208"/>
      <c r="I117" s="208"/>
      <c r="J117" s="208"/>
      <c r="K117" s="208"/>
    </row>
    <row r="118" spans="1:11" x14ac:dyDescent="0.25">
      <c r="A118" s="195" t="s">
        <v>685</v>
      </c>
      <c r="B118" s="203" t="s">
        <v>65</v>
      </c>
      <c r="C118" s="199">
        <v>1</v>
      </c>
      <c r="D118" s="208"/>
      <c r="E118" s="208"/>
      <c r="F118" s="208"/>
      <c r="G118" s="208"/>
      <c r="H118" s="208"/>
      <c r="I118" s="208"/>
      <c r="J118" s="208"/>
      <c r="K118" s="208"/>
    </row>
    <row r="119" spans="1:11" ht="30" x14ac:dyDescent="0.25">
      <c r="A119" s="195" t="s">
        <v>686</v>
      </c>
      <c r="B119" s="203" t="s">
        <v>349</v>
      </c>
      <c r="C119" s="199">
        <v>1</v>
      </c>
      <c r="D119" s="208"/>
      <c r="E119" s="208"/>
      <c r="F119" s="208"/>
      <c r="G119" s="208"/>
      <c r="H119" s="208"/>
      <c r="I119" s="208"/>
      <c r="J119" s="208"/>
      <c r="K119" s="208"/>
    </row>
    <row r="120" spans="1:11" ht="30" x14ac:dyDescent="0.25">
      <c r="A120" s="195" t="s">
        <v>687</v>
      </c>
      <c r="B120" s="203" t="s">
        <v>433</v>
      </c>
      <c r="C120" s="199">
        <v>1</v>
      </c>
      <c r="D120" s="208"/>
      <c r="E120" s="208"/>
      <c r="F120" s="208"/>
      <c r="G120" s="208"/>
      <c r="H120" s="208"/>
      <c r="I120" s="208"/>
      <c r="J120" s="208"/>
      <c r="K120" s="208"/>
    </row>
    <row r="121" spans="1:11" x14ac:dyDescent="0.25">
      <c r="A121" s="196" t="s">
        <v>693</v>
      </c>
      <c r="B121" s="202" t="s">
        <v>692</v>
      </c>
      <c r="C121" s="198"/>
      <c r="D121" s="209"/>
      <c r="E121" s="209"/>
      <c r="F121" s="209"/>
      <c r="G121" s="209"/>
      <c r="H121" s="209"/>
      <c r="I121" s="209"/>
      <c r="J121" s="209"/>
      <c r="K121" s="209"/>
    </row>
    <row r="122" spans="1:11" x14ac:dyDescent="0.25">
      <c r="A122" s="195" t="s">
        <v>696</v>
      </c>
      <c r="B122" s="203" t="s">
        <v>688</v>
      </c>
      <c r="C122" s="199">
        <v>23</v>
      </c>
      <c r="D122" s="208"/>
      <c r="E122" s="208"/>
      <c r="F122" s="208"/>
      <c r="G122" s="208"/>
      <c r="H122" s="208"/>
      <c r="I122" s="208"/>
      <c r="J122" s="208"/>
      <c r="K122" s="208"/>
    </row>
    <row r="123" spans="1:11" x14ac:dyDescent="0.25">
      <c r="A123" s="195" t="s">
        <v>697</v>
      </c>
      <c r="B123" s="203" t="s">
        <v>694</v>
      </c>
      <c r="C123" s="199">
        <v>2</v>
      </c>
      <c r="D123" s="208"/>
      <c r="E123" s="208"/>
      <c r="F123" s="208"/>
      <c r="G123" s="208"/>
      <c r="H123" s="208"/>
      <c r="I123" s="208"/>
      <c r="J123" s="208"/>
      <c r="K123" s="208"/>
    </row>
    <row r="124" spans="1:11" x14ac:dyDescent="0.25">
      <c r="A124" s="195" t="s">
        <v>699</v>
      </c>
      <c r="B124" s="203" t="s">
        <v>694</v>
      </c>
      <c r="C124" s="199">
        <v>2</v>
      </c>
      <c r="D124" s="208"/>
      <c r="E124" s="208"/>
      <c r="F124" s="208"/>
      <c r="G124" s="208"/>
      <c r="H124" s="208"/>
      <c r="I124" s="208"/>
      <c r="J124" s="208"/>
      <c r="K124" s="208"/>
    </row>
    <row r="125" spans="1:11" x14ac:dyDescent="0.25">
      <c r="A125" s="195" t="s">
        <v>701</v>
      </c>
      <c r="B125" s="203" t="s">
        <v>694</v>
      </c>
      <c r="C125" s="199">
        <v>2</v>
      </c>
      <c r="D125" s="208"/>
      <c r="E125" s="208"/>
      <c r="F125" s="208"/>
      <c r="G125" s="208"/>
      <c r="H125" s="208"/>
      <c r="I125" s="208"/>
      <c r="J125" s="208"/>
      <c r="K125" s="208"/>
    </row>
    <row r="126" spans="1:11" x14ac:dyDescent="0.25">
      <c r="A126" s="195" t="s">
        <v>703</v>
      </c>
      <c r="B126" s="203" t="s">
        <v>694</v>
      </c>
      <c r="C126" s="199">
        <v>2</v>
      </c>
      <c r="D126" s="208"/>
      <c r="E126" s="208"/>
      <c r="F126" s="208"/>
      <c r="G126" s="208"/>
      <c r="H126" s="208"/>
      <c r="I126" s="208"/>
      <c r="J126" s="208"/>
      <c r="K126" s="208"/>
    </row>
  </sheetData>
  <sheetProtection algorithmName="SHA-512" hashValue="WiWz6rmI6tv5O/ITnpCnbLtGPVO23621TYVUkLNbpYLNsqHvqNfGIjQrGoMxtblmaVMjiLo9G5GHTHwiDm1A4Q==" saltValue="BLblhz/gfPCSJJwwcqmIig==" spinCount="100000" sheet="1" objects="1" scenarios="1"/>
  <mergeCells count="2">
    <mergeCell ref="F3:H3"/>
    <mergeCell ref="I3:J3"/>
  </mergeCells>
  <pageMargins left="0.59055118110236227" right="0" top="1.2598425196850394" bottom="0.59055118110236227" header="0.31496062992125984" footer="0.31496062992125984"/>
  <pageSetup paperSize="9" firstPageNumber="57" orientation="landscape" useFirstPageNumber="1" r:id="rId1"/>
  <headerFooter>
    <oddHeader>&amp;COSNOVNA ŠOLA KOPRIVNICA&amp;R&amp;G</oddHeader>
    <oddFooter>&amp;L&amp;A&amp;R&amp;P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SPEC. TEHNOLOŠKE OPREME KUHINJE</vt:lpstr>
      <vt:lpstr>SEZNAM PONUJENE OPREME</vt:lpstr>
      <vt:lpstr>'SEZNAM PONUJENE OPREME'!Tiskanje_naslovov</vt:lpstr>
      <vt:lpstr>'SPEC. TEHNOLOŠKE OPREME KUHINJE'!Tiskanje_naslovov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Mico</dc:creator>
  <cp:lastModifiedBy>Nataša Lisec</cp:lastModifiedBy>
  <cp:lastPrinted>2017-10-11T05:44:26Z</cp:lastPrinted>
  <dcterms:created xsi:type="dcterms:W3CDTF">2016-01-04T16:37:06Z</dcterms:created>
  <dcterms:modified xsi:type="dcterms:W3CDTF">2017-11-07T10:55:27Z</dcterms:modified>
</cp:coreProperties>
</file>